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E641DE17-90CE-4473-897F-3154C177FD20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Lokalhyra" sheetId="5" r:id="rId1"/>
    <sheet name="Lönestat, ska döljas" sheetId="1" state="hidden" r:id="rId2"/>
    <sheet name="Marknadsakt" sheetId="3" r:id="rId3"/>
    <sheet name="Aktivitete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5" l="1"/>
  <c r="C9" i="5"/>
  <c r="C15" i="5" s="1"/>
</calcChain>
</file>

<file path=xl/sharedStrings.xml><?xml version="1.0" encoding="utf-8"?>
<sst xmlns="http://schemas.openxmlformats.org/spreadsheetml/2006/main" count="393" uniqueCount="215">
  <si>
    <t>Efternamn</t>
  </si>
  <si>
    <t>Förnamn</t>
  </si>
  <si>
    <t>Adress</t>
  </si>
  <si>
    <t>Postadress</t>
  </si>
  <si>
    <t>Avdelning</t>
  </si>
  <si>
    <t>Månadslön</t>
  </si>
  <si>
    <t>Larsson</t>
  </si>
  <si>
    <t>Kalle</t>
  </si>
  <si>
    <t>Aspvägen 23</t>
  </si>
  <si>
    <t>Hallstahammar</t>
  </si>
  <si>
    <t>Administration</t>
  </si>
  <si>
    <t>Thure</t>
  </si>
  <si>
    <t>Anna</t>
  </si>
  <si>
    <t>Bergsgatan 27</t>
  </si>
  <si>
    <t>Enköping</t>
  </si>
  <si>
    <t>Marknad</t>
  </si>
  <si>
    <t>Kjellsson</t>
  </si>
  <si>
    <t>Katarina</t>
  </si>
  <si>
    <t>Biblioteksgatan 21</t>
  </si>
  <si>
    <t>Västerås</t>
  </si>
  <si>
    <t>Försäljning</t>
  </si>
  <si>
    <t>Ask</t>
  </si>
  <si>
    <t>Torkel</t>
  </si>
  <si>
    <t>Bollgatan 33 A</t>
  </si>
  <si>
    <t>Surahammar</t>
  </si>
  <si>
    <t>Blomholm</t>
  </si>
  <si>
    <t>Åsa</t>
  </si>
  <si>
    <t>Fabrikörsgatan 4</t>
  </si>
  <si>
    <t>Avesta</t>
  </si>
  <si>
    <t>Ekonomi</t>
  </si>
  <si>
    <t>Svensson</t>
  </si>
  <si>
    <t>Eskil</t>
  </si>
  <si>
    <t>Hejdegatan 3</t>
  </si>
  <si>
    <t>Berggren</t>
  </si>
  <si>
    <t>Roland</t>
  </si>
  <si>
    <t>Hjortvägen 7</t>
  </si>
  <si>
    <t>Molin</t>
  </si>
  <si>
    <t>Bengt</t>
  </si>
  <si>
    <t>Höjdvägen 33</t>
  </si>
  <si>
    <t>Månsson</t>
  </si>
  <si>
    <t>Mildred</t>
  </si>
  <si>
    <t>Lundagatan 24</t>
  </si>
  <si>
    <t>Gren</t>
  </si>
  <si>
    <t>Bertil</t>
  </si>
  <si>
    <t>Isgatan 3</t>
  </si>
  <si>
    <t>Teknik</t>
  </si>
  <si>
    <t>Berg</t>
  </si>
  <si>
    <t>Lars</t>
  </si>
  <si>
    <t>Jägarvägen 9</t>
  </si>
  <si>
    <t>Gustafsson</t>
  </si>
  <si>
    <t>Järnvägsgatan 45</t>
  </si>
  <si>
    <t>Eskilstuna</t>
  </si>
  <si>
    <t>Företagsledning</t>
  </si>
  <si>
    <t>Strand</t>
  </si>
  <si>
    <t>Måns</t>
  </si>
  <si>
    <t>Kroppgatan 6</t>
  </si>
  <si>
    <t>Sjöstrand</t>
  </si>
  <si>
    <t>Viktor</t>
  </si>
  <si>
    <t>Låsgränd 16</t>
  </si>
  <si>
    <t>Strängnäs</t>
  </si>
  <si>
    <t>Lindgren</t>
  </si>
  <si>
    <t>Elisabeth</t>
  </si>
  <si>
    <t>Länsmansvägen 11</t>
  </si>
  <si>
    <t>VD</t>
  </si>
  <si>
    <t>Öman</t>
  </si>
  <si>
    <t>Magnus</t>
  </si>
  <si>
    <t>Nordanvindsgatan 74</t>
  </si>
  <si>
    <t>Vallgren</t>
  </si>
  <si>
    <t>Leif</t>
  </si>
  <si>
    <t>Björkstigen 23</t>
  </si>
  <si>
    <t>Wernersson</t>
  </si>
  <si>
    <t>Susanne</t>
  </si>
  <si>
    <t>Odegårdsvägen 34</t>
  </si>
  <si>
    <t>Nord</t>
  </si>
  <si>
    <t>Gert</t>
  </si>
  <si>
    <t>Polisgränd 2</t>
  </si>
  <si>
    <t>Bro</t>
  </si>
  <si>
    <t>Pettersson</t>
  </si>
  <si>
    <t>Pontus</t>
  </si>
  <si>
    <t>Signalstigen 18</t>
  </si>
  <si>
    <t>Tore</t>
  </si>
  <si>
    <t>Storgatan 12</t>
  </si>
  <si>
    <t>Gustavsson</t>
  </si>
  <si>
    <t>Gunnar</t>
  </si>
  <si>
    <t>Storängsvägen 34</t>
  </si>
  <si>
    <t>Söderström</t>
  </si>
  <si>
    <t>Åke</t>
  </si>
  <si>
    <t>Vasagatan 114</t>
  </si>
  <si>
    <t>Stockholm</t>
  </si>
  <si>
    <t>Kristina</t>
  </si>
  <si>
    <t>Vindgatan 88</t>
  </si>
  <si>
    <t>Dahlström</t>
  </si>
  <si>
    <t>Vollmars väg 4</t>
  </si>
  <si>
    <t>Åberg</t>
  </si>
  <si>
    <t>Eva</t>
  </si>
  <si>
    <t>Västra vägen 13</t>
  </si>
  <si>
    <t>Grahn</t>
  </si>
  <si>
    <t>Åsgårdsgatan 44 b</t>
  </si>
  <si>
    <t>Bengtsson</t>
  </si>
  <si>
    <t>Filippa</t>
  </si>
  <si>
    <t>Östersjövägen 68</t>
  </si>
  <si>
    <t>Björk</t>
  </si>
  <si>
    <t>Elsa</t>
  </si>
  <si>
    <t>Övervägen 6</t>
  </si>
  <si>
    <t>Otto</t>
  </si>
  <si>
    <t>Olsson</t>
  </si>
  <si>
    <t>Stora Gatan 2</t>
  </si>
  <si>
    <t>Man</t>
  </si>
  <si>
    <t>Kvinna</t>
  </si>
  <si>
    <t>Kön</t>
  </si>
  <si>
    <t>Datum</t>
  </si>
  <si>
    <t>Vecka</t>
  </si>
  <si>
    <t>Kursområdesutskick</t>
  </si>
  <si>
    <t>Intresse-områden</t>
  </si>
  <si>
    <t>Aktivitets-utskick</t>
  </si>
  <si>
    <t>Intresse-områden2</t>
  </si>
  <si>
    <t>Övriga utskick</t>
  </si>
  <si>
    <t>Intresse-områden3</t>
  </si>
  <si>
    <t>Posttskick</t>
  </si>
  <si>
    <t>Sälj-uppföljning</t>
  </si>
  <si>
    <t>Partn.akt. STH</t>
  </si>
  <si>
    <t>Partner-aktivitet övr</t>
  </si>
  <si>
    <t>Annons</t>
  </si>
  <si>
    <t>Banners</t>
  </si>
  <si>
    <t>Övrigt</t>
  </si>
  <si>
    <t>v. 36</t>
  </si>
  <si>
    <t>Sem lync, sem ledarskap</t>
  </si>
  <si>
    <t>Höststart</t>
  </si>
  <si>
    <t>Vendemore</t>
  </si>
  <si>
    <t>v. 37</t>
  </si>
  <si>
    <t>Excel</t>
  </si>
  <si>
    <t>a</t>
  </si>
  <si>
    <t>xpert Castro</t>
  </si>
  <si>
    <t>Örebro, Karlstad</t>
  </si>
  <si>
    <t>v. 39</t>
  </si>
  <si>
    <t>VS</t>
  </si>
  <si>
    <t>u</t>
  </si>
  <si>
    <t>xpert Montgomery, sem webb</t>
  </si>
  <si>
    <t>v. 40</t>
  </si>
  <si>
    <t>Ledarskap</t>
  </si>
  <si>
    <t>l</t>
  </si>
  <si>
    <t>sem  Lync</t>
  </si>
  <si>
    <t>v. 42</t>
  </si>
  <si>
    <t>Sem 21012 R2</t>
  </si>
  <si>
    <t>xpert Montgomery</t>
  </si>
  <si>
    <t>lokaler</t>
  </si>
  <si>
    <t>v. 43</t>
  </si>
  <si>
    <t>MS TechX 21-22/10</t>
  </si>
  <si>
    <t>v. 45</t>
  </si>
  <si>
    <t>Win klient och sem 2012 R2</t>
  </si>
  <si>
    <t>Uppf. MS TechX</t>
  </si>
  <si>
    <t>Beslutsfattarfolder</t>
  </si>
  <si>
    <t>PASS 5-6/11</t>
  </si>
  <si>
    <t>MS IT camp GBG 5/11</t>
  </si>
  <si>
    <t>v. 46</t>
  </si>
  <si>
    <t>SharePoint</t>
  </si>
  <si>
    <t>Uppf. Empl. Branding</t>
  </si>
  <si>
    <t>VS2013-lansering</t>
  </si>
  <si>
    <t>v. 48</t>
  </si>
  <si>
    <t>Windows Server</t>
  </si>
  <si>
    <t>v. 49</t>
  </si>
  <si>
    <t>Projektledning</t>
  </si>
  <si>
    <t>v. 51</t>
  </si>
  <si>
    <t>Julhälsning</t>
  </si>
  <si>
    <t>v. 38</t>
  </si>
  <si>
    <t>WinServ 17/9</t>
  </si>
  <si>
    <t>Umeå</t>
  </si>
  <si>
    <t>CloudBurst 19-20/9</t>
  </si>
  <si>
    <t>v. 44</t>
  </si>
  <si>
    <t>SQL/BI</t>
  </si>
  <si>
    <t>testdeltagare</t>
  </si>
  <si>
    <t>v. 47</t>
  </si>
  <si>
    <t>Uppf. PASS</t>
  </si>
  <si>
    <t>MS Partner 19/11</t>
  </si>
  <si>
    <t>v. 50</t>
  </si>
  <si>
    <t>v. 33</t>
  </si>
  <si>
    <t>Höststart 14/8</t>
  </si>
  <si>
    <t>v. 34</t>
  </si>
  <si>
    <t>Vykort/Guide 20-22/8</t>
  </si>
  <si>
    <t>v. 35</t>
  </si>
  <si>
    <t>v. 41</t>
  </si>
  <si>
    <t>ITIL</t>
  </si>
  <si>
    <t>sem webb</t>
  </si>
  <si>
    <t>Aktivitet</t>
  </si>
  <si>
    <t>Nr</t>
  </si>
  <si>
    <t>Arbets-insats</t>
  </si>
  <si>
    <t>Status</t>
  </si>
  <si>
    <t>Beslutad budget</t>
  </si>
  <si>
    <t>Utfall</t>
  </si>
  <si>
    <t>Bakgrund</t>
  </si>
  <si>
    <t>Anteckningar</t>
  </si>
  <si>
    <t>Prio</t>
  </si>
  <si>
    <t>Motiv/
kommentar</t>
  </si>
  <si>
    <t>Klar</t>
  </si>
  <si>
    <t xml:space="preserve">Milstolpe 2 </t>
  </si>
  <si>
    <t>Milstolpe 1</t>
  </si>
  <si>
    <t>Start</t>
  </si>
  <si>
    <t>Generisk förberedande information</t>
  </si>
  <si>
    <t>Standardiserad introduktion</t>
  </si>
  <si>
    <t>Ramverk för för- och eftertest</t>
  </si>
  <si>
    <t>Erbjuda ROI-rapport till beställare</t>
  </si>
  <si>
    <t>Lokaler ska följa ett koncept</t>
  </si>
  <si>
    <t>Pågår</t>
  </si>
  <si>
    <t>Ej påbörjad</t>
  </si>
  <si>
    <t>Snabbkalkyl för lokalhyra</t>
  </si>
  <si>
    <t>Antal deltagare:</t>
  </si>
  <si>
    <t>Antal dagar:</t>
  </si>
  <si>
    <t>Lokalhyra</t>
  </si>
  <si>
    <t>Max 6 delt:</t>
  </si>
  <si>
    <t>Max 12 delt:</t>
  </si>
  <si>
    <t>Summa lokal:</t>
  </si>
  <si>
    <t>Förtäring</t>
  </si>
  <si>
    <t>Kaffe, lunch:</t>
  </si>
  <si>
    <t>Summa förtäring</t>
  </si>
  <si>
    <t>Totalt: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</si>
</sst>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5" formatCode="#,##0\ &quot;kr&quot;"/>
    <numFmt numFmtId="166" formatCode="#,##0&quot; SEK&quot;"/>
  </numFmts>
  <fonts count="14" x14ac:knownFonts="1">
    <font>
      <sz val="10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Helv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8" fillId="0" borderId="0"/>
    <xf numFmtId="0" fontId="8" fillId="0" borderId="0"/>
    <xf numFmtId="0" fontId="9" fillId="0" borderId="0"/>
    <xf numFmtId="0" fontId="11" fillId="0" borderId="0"/>
    <xf numFmtId="0" fontId="13" fillId="0" borderId="0"/>
  </cellStyleXfs>
  <cellXfs count="50">
    <xf numFmtId="0" fontId="0" fillId="0" borderId="0" xfId="0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3" fillId="0" borderId="0" xfId="1" applyAlignment="1">
      <alignment horizontal="center" vertical="top"/>
    </xf>
    <xf numFmtId="0" fontId="3" fillId="0" borderId="0" xfId="1" applyAlignment="1">
      <alignment horizontal="center" vertical="top" wrapText="1"/>
    </xf>
    <xf numFmtId="0" fontId="3" fillId="0" borderId="0" xfId="1" applyAlignment="1">
      <alignment horizontal="left" vertical="top" wrapText="1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horizontal="center" vertical="top" wrapText="1"/>
    </xf>
    <xf numFmtId="0" fontId="3" fillId="0" borderId="1" xfId="1" applyBorder="1" applyAlignment="1">
      <alignment horizontal="left" vertical="top" wrapText="1"/>
    </xf>
    <xf numFmtId="49" fontId="3" fillId="0" borderId="0" xfId="1" applyNumberFormat="1" applyAlignment="1">
      <alignment vertical="top" wrapText="1"/>
    </xf>
    <xf numFmtId="49" fontId="3" fillId="0" borderId="1" xfId="1" applyNumberFormat="1" applyBorder="1" applyAlignment="1">
      <alignment vertical="top" wrapText="1"/>
    </xf>
    <xf numFmtId="0" fontId="3" fillId="0" borderId="5" xfId="1" applyBorder="1" applyAlignment="1">
      <alignment horizontal="center" vertical="top"/>
    </xf>
    <xf numFmtId="0" fontId="3" fillId="0" borderId="6" xfId="1" applyBorder="1" applyAlignment="1">
      <alignment horizontal="center" vertical="top"/>
    </xf>
    <xf numFmtId="0" fontId="3" fillId="0" borderId="8" xfId="1" applyBorder="1" applyAlignment="1">
      <alignment horizontal="left" vertical="top" wrapText="1"/>
    </xf>
    <xf numFmtId="0" fontId="3" fillId="0" borderId="9" xfId="1" applyBorder="1" applyAlignment="1">
      <alignment horizontal="left" wrapText="1"/>
    </xf>
    <xf numFmtId="0" fontId="3" fillId="0" borderId="5" xfId="1" applyBorder="1" applyAlignment="1">
      <alignment horizontal="left" vertical="top" wrapText="1"/>
    </xf>
    <xf numFmtId="0" fontId="3" fillId="0" borderId="6" xfId="1" applyBorder="1" applyAlignment="1">
      <alignment horizontal="left" wrapText="1"/>
    </xf>
    <xf numFmtId="20" fontId="3" fillId="0" borderId="0" xfId="1" applyNumberFormat="1" applyAlignment="1">
      <alignment vertical="top" wrapText="1"/>
    </xf>
    <xf numFmtId="0" fontId="7" fillId="2" borderId="2" xfId="1" applyFont="1" applyFill="1" applyBorder="1" applyAlignment="1">
      <alignment vertical="top"/>
    </xf>
    <xf numFmtId="0" fontId="7" fillId="2" borderId="2" xfId="1" applyFont="1" applyFill="1" applyBorder="1" applyAlignment="1">
      <alignment vertical="top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7" xfId="1" applyFont="1" applyFill="1" applyBorder="1" applyAlignment="1">
      <alignment vertical="top" wrapText="1"/>
    </xf>
    <xf numFmtId="0" fontId="7" fillId="2" borderId="3" xfId="1" applyFont="1" applyFill="1" applyBorder="1" applyAlignment="1">
      <alignment vertical="top" wrapText="1"/>
    </xf>
    <xf numFmtId="14" fontId="3" fillId="0" borderId="0" xfId="1" applyNumberFormat="1" applyAlignment="1">
      <alignment vertical="top" wrapText="1"/>
    </xf>
    <xf numFmtId="14" fontId="3" fillId="0" borderId="0" xfId="1" applyNumberFormat="1"/>
    <xf numFmtId="0" fontId="3" fillId="0" borderId="0" xfId="1" applyAlignment="1">
      <alignment vertical="top" wrapText="1"/>
    </xf>
    <xf numFmtId="14" fontId="3" fillId="0" borderId="4" xfId="1" applyNumberFormat="1" applyBorder="1" applyAlignment="1">
      <alignment vertical="top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/>
    <xf numFmtId="0" fontId="5" fillId="0" borderId="0" xfId="0" applyFont="1" applyAlignment="1">
      <alignment horizontal="left" indent="1"/>
    </xf>
    <xf numFmtId="3" fontId="5" fillId="0" borderId="0" xfId="0" applyNumberFormat="1" applyFont="1"/>
    <xf numFmtId="14" fontId="3" fillId="0" borderId="0" xfId="0" applyNumberFormat="1" applyFont="1" applyAlignment="1">
      <alignment horizontal="left" vertical="center"/>
    </xf>
    <xf numFmtId="14" fontId="5" fillId="0" borderId="0" xfId="0" applyNumberFormat="1" applyFont="1"/>
    <xf numFmtId="0" fontId="10" fillId="0" borderId="0" xfId="4" applyFont="1" applyProtection="1"/>
    <xf numFmtId="0" fontId="2" fillId="0" borderId="0" xfId="5" applyFont="1" applyProtection="1"/>
    <xf numFmtId="0" fontId="12" fillId="0" borderId="0" xfId="4" applyFont="1" applyProtection="1"/>
    <xf numFmtId="0" fontId="5" fillId="0" borderId="0" xfId="6" applyFont="1" applyProtection="1"/>
    <xf numFmtId="0" fontId="13" fillId="0" borderId="0" xfId="6" applyProtection="1"/>
    <xf numFmtId="0" fontId="7" fillId="0" borderId="0" xfId="5" applyFont="1" applyProtection="1"/>
    <xf numFmtId="0" fontId="2" fillId="0" borderId="0" xfId="5" applyFont="1" applyAlignment="1" applyProtection="1">
      <alignment horizontal="left"/>
    </xf>
    <xf numFmtId="165" fontId="2" fillId="0" borderId="0" xfId="5" applyNumberFormat="1" applyFont="1" applyProtection="1"/>
    <xf numFmtId="166" fontId="2" fillId="0" borderId="0" xfId="5" applyNumberFormat="1" applyFont="1" applyProtection="1"/>
    <xf numFmtId="165" fontId="2" fillId="3" borderId="11" xfId="5" applyNumberFormat="1" applyFont="1" applyFill="1" applyBorder="1" applyProtection="1"/>
    <xf numFmtId="0" fontId="5" fillId="3" borderId="11" xfId="6" applyFont="1" applyFill="1" applyBorder="1" applyProtection="1"/>
    <xf numFmtId="165" fontId="7" fillId="3" borderId="11" xfId="5" applyNumberFormat="1" applyFont="1" applyFill="1" applyBorder="1" applyProtection="1"/>
    <xf numFmtId="0" fontId="6" fillId="2" borderId="11" xfId="4" applyFont="1" applyFill="1" applyBorder="1" applyAlignment="1" applyProtection="1">
      <alignment horizontal="left"/>
    </xf>
    <xf numFmtId="0" fontId="5" fillId="2" borderId="11" xfId="6" applyFont="1" applyFill="1" applyBorder="1" applyProtection="1"/>
    <xf numFmtId="166" fontId="7" fillId="2" borderId="11" xfId="4" applyNumberFormat="1" applyFont="1" applyFill="1" applyBorder="1" applyProtection="1"/>
    <xf numFmtId="0" fontId="1" fillId="3" borderId="10" xfId="5" applyNumberFormat="1" applyFont="1" applyFill="1" applyBorder="1" applyProtection="1"/>
  </cellXfs>
  <cellStyles count="7">
    <cellStyle name="Normal" xfId="0" builtinId="0"/>
    <cellStyle name="Normal 2" xfId="2" xr:uid="{00000000-0005-0000-0000-000001000000}"/>
    <cellStyle name="Normal 2 2" xfId="5" xr:uid="{AF0DAB52-3A74-49FD-B03E-9E9AFA579D9C}"/>
    <cellStyle name="Normal 3" xfId="3" xr:uid="{00000000-0005-0000-0000-000002000000}"/>
    <cellStyle name="Normal 4" xfId="1" xr:uid="{00000000-0005-0000-0000-000003000000}"/>
    <cellStyle name="Normal 4 2" xfId="4" xr:uid="{2DA8F3D8-3805-4373-8F8B-F062A6AD6459}"/>
    <cellStyle name="Normal 5" xfId="6" xr:uid="{D924536A-984F-4DAE-B88F-2241A47691B8}"/>
  </cellStyles>
  <dxfs count="20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yyyy/mm/dd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1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9" defaultPivotStyle="PivotStyleLight16">
    <tableStyle name="TableStyleQueryResult" pivot="0" count="3" xr9:uid="{00000000-0011-0000-FFFF-FFFF00000000}">
      <tableStyleElement type="wholeTable" dxfId="19"/>
      <tableStyleElement type="headerRow" dxfId="18"/>
      <tableStyleElement type="firstRowStripe" dxfId="1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</xdr:colOff>
      <xdr:row>2</xdr:row>
      <xdr:rowOff>7620</xdr:rowOff>
    </xdr:from>
    <xdr:to>
      <xdr:col>6</xdr:col>
      <xdr:colOff>1028700</xdr:colOff>
      <xdr:row>6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B94B42E-EBD3-4F26-AE3C-CC6DFD60D13A}"/>
            </a:ext>
          </a:extLst>
        </xdr:cNvPr>
        <xdr:cNvSpPr txBox="1"/>
      </xdr:nvSpPr>
      <xdr:spPr>
        <a:xfrm>
          <a:off x="3829050" y="466725"/>
          <a:ext cx="2276475" cy="824865"/>
        </a:xfrm>
        <a:prstGeom prst="rect">
          <a:avLst/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200">
              <a:solidFill>
                <a:schemeClr val="bg1"/>
              </a:solidFill>
            </a:rPr>
            <a:t>De enda celler som man ska kunna redigera är </a:t>
          </a:r>
          <a:r>
            <a:rPr lang="sv-SE" sz="1200" b="1">
              <a:solidFill>
                <a:schemeClr val="bg1"/>
              </a:solidFill>
            </a:rPr>
            <a:t>B3:B4</a:t>
          </a:r>
          <a:r>
            <a:rPr lang="sv-SE" sz="1200" b="0">
              <a:solidFill>
                <a:schemeClr val="bg1"/>
              </a:solidFill>
            </a:rPr>
            <a:t>, allt annat ska vara skyddat.</a:t>
          </a:r>
          <a:endParaRPr lang="sv-SE" sz="12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11</xdr:col>
      <xdr:colOff>714375</xdr:colOff>
      <xdr:row>5</xdr:row>
      <xdr:rowOff>100965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3368E89-BFBF-40B9-B5D7-960DE37A01C1}"/>
            </a:ext>
          </a:extLst>
        </xdr:cNvPr>
        <xdr:cNvSpPr txBox="1"/>
      </xdr:nvSpPr>
      <xdr:spPr>
        <a:xfrm>
          <a:off x="8096250" y="180975"/>
          <a:ext cx="2276475" cy="824865"/>
        </a:xfrm>
        <a:prstGeom prst="rect">
          <a:avLst/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200">
              <a:solidFill>
                <a:schemeClr val="bg1"/>
              </a:solidFill>
            </a:rPr>
            <a:t>Detta blad ska vara dolt</a:t>
          </a:r>
          <a:r>
            <a:rPr lang="sv-SE" sz="1200" baseline="0">
              <a:solidFill>
                <a:schemeClr val="bg1"/>
              </a:solidFill>
            </a:rPr>
            <a:t> och endast kunna tas fram om man kan arbetsbokens lösenord</a:t>
          </a:r>
          <a:endParaRPr lang="sv-SE" sz="1200" b="1">
            <a:solidFill>
              <a:schemeClr val="bg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30" displayName="Tabell30" ref="A1:O35" totalsRowShown="0" headerRowDxfId="16" dataDxfId="15">
  <autoFilter ref="A1:O35" xr:uid="{00000000-0009-0000-0100-000001000000}"/>
  <tableColumns count="15">
    <tableColumn id="16" xr3:uid="{00000000-0010-0000-0000-000010000000}" name="Datum" dataDxfId="14"/>
    <tableColumn id="17" xr3:uid="{00000000-0010-0000-0000-000011000000}" name="Vecka" dataDxfId="13"/>
    <tableColumn id="18" xr3:uid="{00000000-0010-0000-0000-000012000000}" name="Kursområdesutskick" dataDxfId="12"/>
    <tableColumn id="19" xr3:uid="{00000000-0010-0000-0000-000013000000}" name="Intresse-områden" dataDxfId="11"/>
    <tableColumn id="20" xr3:uid="{00000000-0010-0000-0000-000014000000}" name="Aktivitets-utskick" dataDxfId="10"/>
    <tableColumn id="21" xr3:uid="{00000000-0010-0000-0000-000015000000}" name="Intresse-områden2" dataDxfId="9"/>
    <tableColumn id="22" xr3:uid="{00000000-0010-0000-0000-000016000000}" name="Övriga utskick" dataDxfId="8"/>
    <tableColumn id="23" xr3:uid="{00000000-0010-0000-0000-000017000000}" name="Intresse-områden3" dataDxfId="7"/>
    <tableColumn id="24" xr3:uid="{00000000-0010-0000-0000-000018000000}" name="Posttskick" dataDxfId="6"/>
    <tableColumn id="25" xr3:uid="{00000000-0010-0000-0000-000019000000}" name="Sälj-uppföljning" dataDxfId="5"/>
    <tableColumn id="26" xr3:uid="{00000000-0010-0000-0000-00001A000000}" name="Partn.akt. STH" dataDxfId="4"/>
    <tableColumn id="27" xr3:uid="{00000000-0010-0000-0000-00001B000000}" name="Partner-aktivitet övr" dataDxfId="3"/>
    <tableColumn id="28" xr3:uid="{00000000-0010-0000-0000-00001C000000}" name="Annons" dataDxfId="2"/>
    <tableColumn id="29" xr3:uid="{00000000-0010-0000-0000-00001D000000}" name="Banners" dataDxfId="1"/>
    <tableColumn id="30" xr3:uid="{00000000-0010-0000-0000-00001E000000}" name="Övrigt" dataDxfId="0"/>
  </tableColumns>
  <tableStyleInfo name="TableStyleLight9" showFirstColumn="0" showLastColumn="0" showRowStripes="0" showColumnStripes="0"/>
</table>
</file>

<file path=xl/theme/theme1.xml><?xml version="1.0" encoding="utf-8"?>
<a:theme xmlns:a="http://schemas.openxmlformats.org/drawingml/2006/main" name="Office-tema">
  <a:themeElements>
    <a:clrScheme name="AddSkills123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0B5F-4E00-46AF-A088-47D1F8ADC70A}">
  <dimension ref="A1:L15"/>
  <sheetViews>
    <sheetView tabSelected="1" workbookViewId="0">
      <selection activeCell="C2" sqref="C2"/>
    </sheetView>
  </sheetViews>
  <sheetFormatPr defaultColWidth="9.140625" defaultRowHeight="15" x14ac:dyDescent="0.25"/>
  <cols>
    <col min="1" max="1" width="17.42578125" style="37" customWidth="1"/>
    <col min="2" max="2" width="9.140625" style="37"/>
    <col min="3" max="3" width="20" style="37" bestFit="1" customWidth="1"/>
    <col min="4" max="6" width="9.140625" style="37"/>
    <col min="7" max="7" width="16.140625" style="37" customWidth="1"/>
    <col min="8" max="16384" width="9.140625" style="37"/>
  </cols>
  <sheetData>
    <row r="1" spans="1:12" ht="21" x14ac:dyDescent="0.35">
      <c r="A1" s="34" t="s">
        <v>204</v>
      </c>
      <c r="B1" s="35"/>
      <c r="C1" s="36"/>
      <c r="G1" s="38"/>
      <c r="H1" s="38"/>
      <c r="I1" s="38"/>
      <c r="J1" s="38"/>
      <c r="K1" s="38"/>
      <c r="L1" s="38"/>
    </row>
    <row r="2" spans="1:12" ht="15.75" thickBot="1" x14ac:dyDescent="0.3">
      <c r="A2" s="35"/>
      <c r="B2" s="35"/>
      <c r="C2" s="35"/>
      <c r="G2" s="38"/>
      <c r="H2" s="38"/>
      <c r="I2" s="38"/>
      <c r="J2" s="38"/>
      <c r="K2" s="38"/>
      <c r="L2" s="38"/>
    </row>
    <row r="3" spans="1:12" ht="15.75" thickBot="1" x14ac:dyDescent="0.3">
      <c r="A3" s="35" t="s">
        <v>205</v>
      </c>
      <c r="B3" s="49">
        <v>13</v>
      </c>
      <c r="G3" s="38"/>
      <c r="H3" s="38"/>
      <c r="I3" s="38"/>
      <c r="J3" s="38"/>
      <c r="K3" s="38"/>
      <c r="L3" s="38"/>
    </row>
    <row r="4" spans="1:12" ht="15.75" thickBot="1" x14ac:dyDescent="0.3">
      <c r="A4" s="35" t="s">
        <v>206</v>
      </c>
      <c r="B4" s="49">
        <v>3</v>
      </c>
      <c r="G4" s="38"/>
      <c r="H4" s="38"/>
      <c r="I4" s="38"/>
      <c r="J4" s="38"/>
      <c r="K4" s="38"/>
      <c r="L4" s="38"/>
    </row>
    <row r="5" spans="1:12" x14ac:dyDescent="0.25">
      <c r="A5" s="35"/>
      <c r="B5" s="35"/>
      <c r="C5" s="35"/>
      <c r="G5" s="38"/>
      <c r="H5" s="38"/>
      <c r="I5" s="38"/>
      <c r="J5" s="38"/>
      <c r="K5" s="38"/>
      <c r="L5" s="38"/>
    </row>
    <row r="6" spans="1:12" x14ac:dyDescent="0.25">
      <c r="A6" s="39" t="s">
        <v>207</v>
      </c>
      <c r="B6" s="35"/>
      <c r="C6" s="35"/>
    </row>
    <row r="7" spans="1:12" x14ac:dyDescent="0.25">
      <c r="A7" s="40" t="s">
        <v>208</v>
      </c>
      <c r="B7" s="41">
        <v>3000</v>
      </c>
      <c r="C7" s="42"/>
    </row>
    <row r="8" spans="1:12" x14ac:dyDescent="0.25">
      <c r="A8" s="40" t="s">
        <v>209</v>
      </c>
      <c r="B8" s="41">
        <v>5000</v>
      </c>
      <c r="C8" s="42"/>
    </row>
    <row r="9" spans="1:12" ht="15.75" thickBot="1" x14ac:dyDescent="0.3">
      <c r="A9" s="43" t="s">
        <v>210</v>
      </c>
      <c r="B9" s="44"/>
      <c r="C9" s="45">
        <f>IF(B3&gt;6,B8*B4,B7*B4)</f>
        <v>15000</v>
      </c>
    </row>
    <row r="10" spans="1:12" x14ac:dyDescent="0.25">
      <c r="A10" s="41"/>
      <c r="C10" s="41"/>
    </row>
    <row r="11" spans="1:12" x14ac:dyDescent="0.25">
      <c r="A11" s="39" t="s">
        <v>211</v>
      </c>
      <c r="B11" s="35"/>
      <c r="C11" s="41"/>
    </row>
    <row r="12" spans="1:12" x14ac:dyDescent="0.25">
      <c r="A12" s="35" t="s">
        <v>212</v>
      </c>
      <c r="B12" s="41">
        <v>150</v>
      </c>
    </row>
    <row r="13" spans="1:12" ht="15.75" thickBot="1" x14ac:dyDescent="0.3">
      <c r="A13" s="43" t="s">
        <v>213</v>
      </c>
      <c r="B13" s="44"/>
      <c r="C13" s="45">
        <f>B12*B4*B3</f>
        <v>5850</v>
      </c>
    </row>
    <row r="14" spans="1:12" x14ac:dyDescent="0.25">
      <c r="A14" s="35"/>
      <c r="B14" s="35"/>
      <c r="C14" s="35"/>
    </row>
    <row r="15" spans="1:12" ht="15.75" thickBot="1" x14ac:dyDescent="0.3">
      <c r="A15" s="46" t="s">
        <v>214</v>
      </c>
      <c r="B15" s="47"/>
      <c r="C15" s="48">
        <f>C9+C13</f>
        <v>20850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31"/>
  <sheetViews>
    <sheetView zoomScaleNormal="100" workbookViewId="0">
      <selection activeCell="J10" sqref="J10"/>
    </sheetView>
  </sheetViews>
  <sheetFormatPr defaultColWidth="11.42578125" defaultRowHeight="15" x14ac:dyDescent="0.25"/>
  <cols>
    <col min="1" max="1" width="11.5703125" style="1" customWidth="1"/>
    <col min="2" max="3" width="11.42578125" style="1" customWidth="1"/>
    <col min="4" max="4" width="19" style="1" customWidth="1"/>
    <col min="5" max="5" width="14.85546875" style="1" customWidth="1"/>
    <col min="6" max="6" width="15" style="1" customWidth="1"/>
    <col min="7" max="7" width="12.140625" style="1" customWidth="1"/>
    <col min="8" max="16384" width="11.42578125" style="1"/>
  </cols>
  <sheetData>
    <row r="1" spans="1:7" s="2" customFormat="1" x14ac:dyDescent="0.25">
      <c r="A1" s="3" t="s">
        <v>0</v>
      </c>
      <c r="B1" s="3" t="s">
        <v>1</v>
      </c>
      <c r="C1" s="3" t="s">
        <v>109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5">
      <c r="A2" s="1" t="s">
        <v>6</v>
      </c>
      <c r="B2" s="1" t="s">
        <v>7</v>
      </c>
      <c r="C2" s="1" t="s">
        <v>107</v>
      </c>
      <c r="D2" s="1" t="s">
        <v>8</v>
      </c>
      <c r="E2" s="1" t="s">
        <v>9</v>
      </c>
      <c r="F2" s="1" t="s">
        <v>10</v>
      </c>
      <c r="G2" s="31">
        <v>27800</v>
      </c>
    </row>
    <row r="3" spans="1:7" x14ac:dyDescent="0.25">
      <c r="A3" s="1" t="s">
        <v>11</v>
      </c>
      <c r="B3" s="1" t="s">
        <v>12</v>
      </c>
      <c r="C3" s="1" t="s">
        <v>108</v>
      </c>
      <c r="D3" s="1" t="s">
        <v>13</v>
      </c>
      <c r="E3" s="1" t="s">
        <v>14</v>
      </c>
      <c r="F3" s="1" t="s">
        <v>15</v>
      </c>
      <c r="G3" s="31">
        <v>33700</v>
      </c>
    </row>
    <row r="4" spans="1:7" x14ac:dyDescent="0.25">
      <c r="A4" s="1" t="s">
        <v>16</v>
      </c>
      <c r="B4" s="1" t="s">
        <v>17</v>
      </c>
      <c r="C4" s="1" t="s">
        <v>108</v>
      </c>
      <c r="D4" s="1" t="s">
        <v>18</v>
      </c>
      <c r="E4" s="1" t="s">
        <v>19</v>
      </c>
      <c r="F4" s="1" t="s">
        <v>20</v>
      </c>
      <c r="G4" s="31">
        <v>31800</v>
      </c>
    </row>
    <row r="5" spans="1:7" x14ac:dyDescent="0.25">
      <c r="A5" s="1" t="s">
        <v>21</v>
      </c>
      <c r="B5" s="1" t="s">
        <v>22</v>
      </c>
      <c r="C5" s="1" t="s">
        <v>107</v>
      </c>
      <c r="D5" s="1" t="s">
        <v>23</v>
      </c>
      <c r="E5" s="1" t="s">
        <v>24</v>
      </c>
      <c r="F5" s="1" t="s">
        <v>15</v>
      </c>
      <c r="G5" s="31">
        <v>33100</v>
      </c>
    </row>
    <row r="6" spans="1:7" x14ac:dyDescent="0.25">
      <c r="A6" s="1" t="s">
        <v>25</v>
      </c>
      <c r="B6" s="1" t="s">
        <v>26</v>
      </c>
      <c r="C6" s="1" t="s">
        <v>108</v>
      </c>
      <c r="D6" s="1" t="s">
        <v>27</v>
      </c>
      <c r="E6" s="1" t="s">
        <v>28</v>
      </c>
      <c r="F6" s="1" t="s">
        <v>29</v>
      </c>
      <c r="G6" s="31">
        <v>31300</v>
      </c>
    </row>
    <row r="7" spans="1:7" x14ac:dyDescent="0.25">
      <c r="A7" s="1" t="s">
        <v>30</v>
      </c>
      <c r="B7" s="1" t="s">
        <v>31</v>
      </c>
      <c r="C7" s="1" t="s">
        <v>107</v>
      </c>
      <c r="D7" s="1" t="s">
        <v>32</v>
      </c>
      <c r="E7" s="1" t="s">
        <v>19</v>
      </c>
      <c r="F7" s="1" t="s">
        <v>10</v>
      </c>
      <c r="G7" s="31">
        <v>27400</v>
      </c>
    </row>
    <row r="8" spans="1:7" x14ac:dyDescent="0.25">
      <c r="A8" s="1" t="s">
        <v>33</v>
      </c>
      <c r="B8" s="1" t="s">
        <v>34</v>
      </c>
      <c r="C8" s="1" t="s">
        <v>107</v>
      </c>
      <c r="D8" s="1" t="s">
        <v>35</v>
      </c>
      <c r="E8" s="1" t="s">
        <v>19</v>
      </c>
      <c r="F8" s="1" t="s">
        <v>29</v>
      </c>
      <c r="G8" s="31">
        <v>28700</v>
      </c>
    </row>
    <row r="9" spans="1:7" x14ac:dyDescent="0.25">
      <c r="A9" s="1" t="s">
        <v>36</v>
      </c>
      <c r="B9" s="1" t="s">
        <v>37</v>
      </c>
      <c r="C9" s="1" t="s">
        <v>107</v>
      </c>
      <c r="D9" s="1" t="s">
        <v>38</v>
      </c>
      <c r="E9" s="1" t="s">
        <v>19</v>
      </c>
      <c r="F9" s="1" t="s">
        <v>29</v>
      </c>
      <c r="G9" s="31">
        <v>30900</v>
      </c>
    </row>
    <row r="10" spans="1:7" x14ac:dyDescent="0.25">
      <c r="A10" s="1" t="s">
        <v>39</v>
      </c>
      <c r="B10" s="1" t="s">
        <v>40</v>
      </c>
      <c r="C10" s="1" t="s">
        <v>108</v>
      </c>
      <c r="D10" s="1" t="s">
        <v>41</v>
      </c>
      <c r="E10" s="1" t="s">
        <v>14</v>
      </c>
      <c r="F10" s="1" t="s">
        <v>29</v>
      </c>
      <c r="G10" s="31">
        <v>21750</v>
      </c>
    </row>
    <row r="11" spans="1:7" x14ac:dyDescent="0.25">
      <c r="A11" s="1" t="s">
        <v>42</v>
      </c>
      <c r="B11" s="1" t="s">
        <v>43</v>
      </c>
      <c r="C11" s="1" t="s">
        <v>107</v>
      </c>
      <c r="D11" s="1" t="s">
        <v>44</v>
      </c>
      <c r="E11" s="1" t="s">
        <v>19</v>
      </c>
      <c r="F11" s="1" t="s">
        <v>45</v>
      </c>
      <c r="G11" s="31">
        <v>30300</v>
      </c>
    </row>
    <row r="12" spans="1:7" x14ac:dyDescent="0.25">
      <c r="A12" s="1" t="s">
        <v>46</v>
      </c>
      <c r="B12" s="1" t="s">
        <v>47</v>
      </c>
      <c r="C12" s="1" t="s">
        <v>107</v>
      </c>
      <c r="D12" s="1" t="s">
        <v>48</v>
      </c>
      <c r="E12" s="1" t="s">
        <v>19</v>
      </c>
      <c r="F12" s="1" t="s">
        <v>20</v>
      </c>
      <c r="G12" s="31">
        <v>32200</v>
      </c>
    </row>
    <row r="13" spans="1:7" x14ac:dyDescent="0.25">
      <c r="A13" s="1" t="s">
        <v>49</v>
      </c>
      <c r="B13" s="1" t="s">
        <v>17</v>
      </c>
      <c r="C13" s="1" t="s">
        <v>108</v>
      </c>
      <c r="D13" s="1" t="s">
        <v>50</v>
      </c>
      <c r="E13" s="1" t="s">
        <v>51</v>
      </c>
      <c r="F13" s="1" t="s">
        <v>52</v>
      </c>
      <c r="G13" s="31">
        <v>36100</v>
      </c>
    </row>
    <row r="14" spans="1:7" x14ac:dyDescent="0.25">
      <c r="A14" s="1" t="s">
        <v>53</v>
      </c>
      <c r="B14" s="1" t="s">
        <v>54</v>
      </c>
      <c r="C14" s="1" t="s">
        <v>107</v>
      </c>
      <c r="D14" s="1" t="s">
        <v>55</v>
      </c>
      <c r="E14" s="1" t="s">
        <v>19</v>
      </c>
      <c r="F14" s="1" t="s">
        <v>45</v>
      </c>
      <c r="G14" s="31">
        <v>30900</v>
      </c>
    </row>
    <row r="15" spans="1:7" x14ac:dyDescent="0.25">
      <c r="A15" s="1" t="s">
        <v>56</v>
      </c>
      <c r="B15" s="1" t="s">
        <v>57</v>
      </c>
      <c r="C15" s="1" t="s">
        <v>107</v>
      </c>
      <c r="D15" s="1" t="s">
        <v>58</v>
      </c>
      <c r="E15" s="1" t="s">
        <v>59</v>
      </c>
      <c r="F15" s="1" t="s">
        <v>20</v>
      </c>
      <c r="G15" s="31">
        <v>32800</v>
      </c>
    </row>
    <row r="16" spans="1:7" x14ac:dyDescent="0.25">
      <c r="A16" s="1" t="s">
        <v>60</v>
      </c>
      <c r="B16" s="1" t="s">
        <v>61</v>
      </c>
      <c r="C16" s="1" t="s">
        <v>108</v>
      </c>
      <c r="D16" s="1" t="s">
        <v>62</v>
      </c>
      <c r="E16" s="1" t="s">
        <v>19</v>
      </c>
      <c r="F16" s="1" t="s">
        <v>63</v>
      </c>
      <c r="G16" s="31">
        <v>45600</v>
      </c>
    </row>
    <row r="17" spans="1:7" x14ac:dyDescent="0.25">
      <c r="A17" s="1" t="s">
        <v>64</v>
      </c>
      <c r="B17" s="1" t="s">
        <v>65</v>
      </c>
      <c r="C17" s="1" t="s">
        <v>107</v>
      </c>
      <c r="D17" s="1" t="s">
        <v>66</v>
      </c>
      <c r="E17" s="1" t="s">
        <v>19</v>
      </c>
      <c r="F17" s="1" t="s">
        <v>29</v>
      </c>
      <c r="G17" s="31">
        <v>29700</v>
      </c>
    </row>
    <row r="18" spans="1:7" x14ac:dyDescent="0.25">
      <c r="A18" s="1" t="s">
        <v>67</v>
      </c>
      <c r="B18" s="1" t="s">
        <v>68</v>
      </c>
      <c r="C18" s="1" t="s">
        <v>107</v>
      </c>
      <c r="D18" s="1" t="s">
        <v>69</v>
      </c>
      <c r="E18" s="1" t="s">
        <v>19</v>
      </c>
      <c r="F18" s="1" t="s">
        <v>10</v>
      </c>
      <c r="G18" s="31">
        <v>25700</v>
      </c>
    </row>
    <row r="19" spans="1:7" x14ac:dyDescent="0.25">
      <c r="A19" s="1" t="s">
        <v>70</v>
      </c>
      <c r="B19" s="1" t="s">
        <v>71</v>
      </c>
      <c r="C19" s="1" t="s">
        <v>108</v>
      </c>
      <c r="D19" s="1" t="s">
        <v>72</v>
      </c>
      <c r="E19" s="1" t="s">
        <v>19</v>
      </c>
      <c r="F19" s="1" t="s">
        <v>20</v>
      </c>
      <c r="G19" s="31">
        <v>32600</v>
      </c>
    </row>
    <row r="20" spans="1:7" x14ac:dyDescent="0.25">
      <c r="A20" s="1" t="s">
        <v>73</v>
      </c>
      <c r="B20" s="1" t="s">
        <v>74</v>
      </c>
      <c r="C20" s="1" t="s">
        <v>107</v>
      </c>
      <c r="D20" s="1" t="s">
        <v>75</v>
      </c>
      <c r="E20" s="1" t="s">
        <v>76</v>
      </c>
      <c r="F20" s="1" t="s">
        <v>10</v>
      </c>
      <c r="G20" s="31">
        <v>27000</v>
      </c>
    </row>
    <row r="21" spans="1:7" x14ac:dyDescent="0.25">
      <c r="A21" s="1" t="s">
        <v>77</v>
      </c>
      <c r="B21" s="1" t="s">
        <v>78</v>
      </c>
      <c r="C21" s="1" t="s">
        <v>107</v>
      </c>
      <c r="D21" s="1" t="s">
        <v>79</v>
      </c>
      <c r="E21" s="1" t="s">
        <v>14</v>
      </c>
      <c r="F21" s="1" t="s">
        <v>45</v>
      </c>
      <c r="G21" s="31">
        <v>30500</v>
      </c>
    </row>
    <row r="22" spans="1:7" x14ac:dyDescent="0.25">
      <c r="A22" s="1" t="s">
        <v>60</v>
      </c>
      <c r="B22" s="1" t="s">
        <v>80</v>
      </c>
      <c r="C22" s="1" t="s">
        <v>107</v>
      </c>
      <c r="D22" s="1" t="s">
        <v>81</v>
      </c>
      <c r="E22" s="1" t="s">
        <v>19</v>
      </c>
      <c r="F22" s="1" t="s">
        <v>45</v>
      </c>
      <c r="G22" s="31">
        <v>29700</v>
      </c>
    </row>
    <row r="23" spans="1:7" x14ac:dyDescent="0.25">
      <c r="A23" s="1" t="s">
        <v>82</v>
      </c>
      <c r="B23" s="1" t="s">
        <v>83</v>
      </c>
      <c r="C23" s="1" t="s">
        <v>107</v>
      </c>
      <c r="D23" s="1" t="s">
        <v>84</v>
      </c>
      <c r="E23" s="1" t="s">
        <v>9</v>
      </c>
      <c r="F23" s="1" t="s">
        <v>10</v>
      </c>
      <c r="G23" s="31">
        <v>25100</v>
      </c>
    </row>
    <row r="24" spans="1:7" x14ac:dyDescent="0.25">
      <c r="A24" s="1" t="s">
        <v>85</v>
      </c>
      <c r="B24" s="1" t="s">
        <v>86</v>
      </c>
      <c r="C24" s="1" t="s">
        <v>107</v>
      </c>
      <c r="D24" s="1" t="s">
        <v>87</v>
      </c>
      <c r="E24" s="1" t="s">
        <v>88</v>
      </c>
      <c r="F24" s="1" t="s">
        <v>10</v>
      </c>
      <c r="G24" s="31">
        <v>22500</v>
      </c>
    </row>
    <row r="25" spans="1:7" x14ac:dyDescent="0.25">
      <c r="A25" s="1" t="s">
        <v>60</v>
      </c>
      <c r="B25" s="1" t="s">
        <v>89</v>
      </c>
      <c r="C25" s="1" t="s">
        <v>108</v>
      </c>
      <c r="D25" s="1" t="s">
        <v>90</v>
      </c>
      <c r="E25" s="1" t="s">
        <v>24</v>
      </c>
      <c r="F25" s="1" t="s">
        <v>29</v>
      </c>
      <c r="G25" s="31">
        <v>27600</v>
      </c>
    </row>
    <row r="26" spans="1:7" x14ac:dyDescent="0.25">
      <c r="A26" s="1" t="s">
        <v>91</v>
      </c>
      <c r="B26" s="1" t="s">
        <v>68</v>
      </c>
      <c r="C26" s="1" t="s">
        <v>107</v>
      </c>
      <c r="D26" s="1" t="s">
        <v>92</v>
      </c>
      <c r="E26" s="1" t="s">
        <v>19</v>
      </c>
      <c r="F26" s="1" t="s">
        <v>29</v>
      </c>
      <c r="G26" s="31">
        <v>30400</v>
      </c>
    </row>
    <row r="27" spans="1:7" x14ac:dyDescent="0.25">
      <c r="A27" s="1" t="s">
        <v>93</v>
      </c>
      <c r="B27" s="1" t="s">
        <v>94</v>
      </c>
      <c r="C27" s="1" t="s">
        <v>108</v>
      </c>
      <c r="D27" s="1" t="s">
        <v>95</v>
      </c>
      <c r="E27" s="1" t="s">
        <v>28</v>
      </c>
      <c r="F27" s="1" t="s">
        <v>45</v>
      </c>
      <c r="G27" s="31">
        <v>31300</v>
      </c>
    </row>
    <row r="28" spans="1:7" x14ac:dyDescent="0.25">
      <c r="A28" s="1" t="s">
        <v>96</v>
      </c>
      <c r="B28" s="1" t="s">
        <v>83</v>
      </c>
      <c r="C28" s="1" t="s">
        <v>107</v>
      </c>
      <c r="D28" s="1" t="s">
        <v>97</v>
      </c>
      <c r="E28" s="1" t="s">
        <v>19</v>
      </c>
      <c r="F28" s="1" t="s">
        <v>29</v>
      </c>
      <c r="G28" s="31">
        <v>30000</v>
      </c>
    </row>
    <row r="29" spans="1:7" x14ac:dyDescent="0.25">
      <c r="A29" s="1" t="s">
        <v>98</v>
      </c>
      <c r="B29" s="1" t="s">
        <v>99</v>
      </c>
      <c r="C29" s="1" t="s">
        <v>108</v>
      </c>
      <c r="D29" s="1" t="s">
        <v>100</v>
      </c>
      <c r="E29" s="1" t="s">
        <v>19</v>
      </c>
      <c r="F29" s="1" t="s">
        <v>45</v>
      </c>
      <c r="G29" s="31">
        <v>30900</v>
      </c>
    </row>
    <row r="30" spans="1:7" x14ac:dyDescent="0.25">
      <c r="A30" s="1" t="s">
        <v>101</v>
      </c>
      <c r="B30" s="1" t="s">
        <v>102</v>
      </c>
      <c r="C30" s="1" t="s">
        <v>108</v>
      </c>
      <c r="D30" s="1" t="s">
        <v>103</v>
      </c>
      <c r="E30" s="1" t="s">
        <v>9</v>
      </c>
      <c r="F30" s="1" t="s">
        <v>15</v>
      </c>
      <c r="G30" s="31">
        <v>34600</v>
      </c>
    </row>
    <row r="31" spans="1:7" x14ac:dyDescent="0.25">
      <c r="A31" s="1" t="s">
        <v>104</v>
      </c>
      <c r="B31" s="1" t="s">
        <v>105</v>
      </c>
      <c r="C31" s="1" t="s">
        <v>107</v>
      </c>
      <c r="D31" s="1" t="s">
        <v>106</v>
      </c>
      <c r="E31" s="1" t="s">
        <v>19</v>
      </c>
      <c r="F31" s="1" t="s">
        <v>45</v>
      </c>
      <c r="G31" s="31">
        <v>36000</v>
      </c>
    </row>
  </sheetData>
  <phoneticPr fontId="4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O35"/>
  <sheetViews>
    <sheetView workbookViewId="0">
      <selection activeCell="B17" sqref="B17"/>
    </sheetView>
  </sheetViews>
  <sheetFormatPr defaultColWidth="9.140625" defaultRowHeight="15" x14ac:dyDescent="0.25"/>
  <cols>
    <col min="1" max="1" width="10.42578125" style="33" bestFit="1" customWidth="1"/>
    <col min="2" max="2" width="11.140625" style="1" bestFit="1" customWidth="1"/>
    <col min="3" max="3" width="26" style="1" bestFit="1" customWidth="1"/>
    <col min="4" max="4" width="22.42578125" style="1" bestFit="1" customWidth="1"/>
    <col min="5" max="5" width="27.85546875" style="1" bestFit="1" customWidth="1"/>
    <col min="6" max="6" width="23.42578125" style="1" bestFit="1" customWidth="1"/>
    <col min="7" max="7" width="18.85546875" style="1" bestFit="1" customWidth="1"/>
    <col min="8" max="8" width="23.42578125" style="1" bestFit="1" customWidth="1"/>
    <col min="9" max="9" width="20.42578125" style="1" bestFit="1" customWidth="1"/>
    <col min="10" max="10" width="20.5703125" style="1" bestFit="1" customWidth="1"/>
    <col min="11" max="11" width="19.42578125" style="1" bestFit="1" customWidth="1"/>
    <col min="12" max="12" width="24.42578125" style="1" bestFit="1" customWidth="1"/>
    <col min="13" max="13" width="12.140625" style="1" bestFit="1" customWidth="1"/>
    <col min="14" max="14" width="13" style="1" bestFit="1" customWidth="1"/>
    <col min="15" max="15" width="10.5703125" style="1" bestFit="1" customWidth="1"/>
    <col min="16" max="16384" width="9.140625" style="1"/>
  </cols>
  <sheetData>
    <row r="1" spans="1:15" s="29" customFormat="1" x14ac:dyDescent="0.25">
      <c r="A1" s="32" t="s">
        <v>110</v>
      </c>
      <c r="B1" s="28" t="s">
        <v>111</v>
      </c>
      <c r="C1" s="28" t="s">
        <v>112</v>
      </c>
      <c r="D1" s="28" t="s">
        <v>113</v>
      </c>
      <c r="E1" s="28" t="s">
        <v>114</v>
      </c>
      <c r="F1" s="28" t="s">
        <v>115</v>
      </c>
      <c r="G1" s="28" t="s">
        <v>116</v>
      </c>
      <c r="H1" s="28" t="s">
        <v>117</v>
      </c>
      <c r="I1" s="28" t="s">
        <v>118</v>
      </c>
      <c r="J1" s="28" t="s">
        <v>119</v>
      </c>
      <c r="K1" s="28" t="s">
        <v>120</v>
      </c>
      <c r="L1" s="28" t="s">
        <v>121</v>
      </c>
      <c r="M1" s="28" t="s">
        <v>122</v>
      </c>
      <c r="N1" s="28" t="s">
        <v>123</v>
      </c>
      <c r="O1" s="28" t="s">
        <v>124</v>
      </c>
    </row>
    <row r="2" spans="1:15" x14ac:dyDescent="0.25">
      <c r="A2" s="33">
        <v>44806</v>
      </c>
      <c r="B2" s="30" t="s">
        <v>125</v>
      </c>
      <c r="C2" s="30"/>
      <c r="D2" s="30"/>
      <c r="E2" s="30" t="s">
        <v>126</v>
      </c>
      <c r="F2" s="30"/>
      <c r="G2" s="30"/>
      <c r="H2" s="30"/>
      <c r="I2" s="30"/>
      <c r="J2" s="30" t="s">
        <v>127</v>
      </c>
      <c r="K2" s="30"/>
      <c r="L2" s="30"/>
      <c r="M2" s="30"/>
      <c r="N2" s="30" t="s">
        <v>128</v>
      </c>
      <c r="O2" s="30"/>
    </row>
    <row r="3" spans="1:15" x14ac:dyDescent="0.25">
      <c r="A3" s="33">
        <v>44813</v>
      </c>
      <c r="B3" s="30" t="s">
        <v>129</v>
      </c>
      <c r="C3" s="30" t="s">
        <v>130</v>
      </c>
      <c r="D3" s="30" t="s">
        <v>131</v>
      </c>
      <c r="E3" s="30" t="s">
        <v>132</v>
      </c>
      <c r="F3" s="30"/>
      <c r="G3" s="30" t="s">
        <v>133</v>
      </c>
      <c r="H3" s="30"/>
      <c r="I3" s="30"/>
      <c r="J3" s="30" t="s">
        <v>127</v>
      </c>
      <c r="K3" s="30"/>
      <c r="L3" s="30"/>
      <c r="M3" s="30"/>
      <c r="N3" s="30" t="s">
        <v>128</v>
      </c>
      <c r="O3" s="30"/>
    </row>
    <row r="4" spans="1:15" x14ac:dyDescent="0.25">
      <c r="A4" s="33">
        <v>44827</v>
      </c>
      <c r="B4" s="30" t="s">
        <v>134</v>
      </c>
      <c r="C4" s="30" t="s">
        <v>135</v>
      </c>
      <c r="D4" s="30" t="s">
        <v>136</v>
      </c>
      <c r="E4" s="30" t="s">
        <v>137</v>
      </c>
      <c r="F4" s="30"/>
      <c r="G4" s="30"/>
      <c r="H4" s="30"/>
      <c r="I4" s="30"/>
      <c r="J4" s="30"/>
      <c r="K4" s="30"/>
      <c r="L4" s="30"/>
      <c r="M4" s="30"/>
      <c r="N4" s="30" t="s">
        <v>128</v>
      </c>
      <c r="O4" s="30"/>
    </row>
    <row r="5" spans="1:15" x14ac:dyDescent="0.25">
      <c r="A5" s="33">
        <v>44834</v>
      </c>
      <c r="B5" s="30" t="s">
        <v>138</v>
      </c>
      <c r="C5" s="30" t="s">
        <v>139</v>
      </c>
      <c r="D5" s="30" t="s">
        <v>140</v>
      </c>
      <c r="E5" s="30" t="s">
        <v>141</v>
      </c>
      <c r="F5" s="30"/>
      <c r="G5" s="30"/>
      <c r="H5" s="30"/>
      <c r="I5" s="30"/>
      <c r="J5" s="30"/>
      <c r="K5" s="30"/>
      <c r="L5" s="30"/>
      <c r="M5" s="30"/>
      <c r="N5" s="30" t="s">
        <v>128</v>
      </c>
      <c r="O5" s="30"/>
    </row>
    <row r="6" spans="1:15" x14ac:dyDescent="0.25">
      <c r="A6" s="33">
        <v>44848</v>
      </c>
      <c r="B6" s="30" t="s">
        <v>142</v>
      </c>
      <c r="C6" s="30" t="s">
        <v>143</v>
      </c>
      <c r="D6" s="30"/>
      <c r="E6" s="30" t="s">
        <v>144</v>
      </c>
      <c r="F6" s="30"/>
      <c r="G6" s="30" t="s">
        <v>145</v>
      </c>
      <c r="H6" s="30"/>
      <c r="I6" s="30"/>
      <c r="J6" s="30"/>
      <c r="K6" s="30"/>
      <c r="L6" s="30"/>
      <c r="M6" s="30"/>
      <c r="N6" s="30" t="s">
        <v>128</v>
      </c>
      <c r="O6" s="30"/>
    </row>
    <row r="7" spans="1:15" x14ac:dyDescent="0.25">
      <c r="A7" s="33">
        <v>44855</v>
      </c>
      <c r="B7" s="30" t="s">
        <v>146</v>
      </c>
      <c r="C7" s="30" t="s">
        <v>130</v>
      </c>
      <c r="D7" s="30"/>
      <c r="E7" s="30"/>
      <c r="F7" s="30"/>
      <c r="G7" s="30"/>
      <c r="H7" s="30"/>
      <c r="I7" s="30"/>
      <c r="J7" s="30"/>
      <c r="K7" s="30" t="s">
        <v>147</v>
      </c>
      <c r="L7" s="30"/>
      <c r="M7" s="30"/>
      <c r="N7" s="30" t="s">
        <v>128</v>
      </c>
      <c r="O7" s="30"/>
    </row>
    <row r="8" spans="1:15" x14ac:dyDescent="0.25">
      <c r="A8" s="33">
        <v>44869</v>
      </c>
      <c r="B8" s="30" t="s">
        <v>148</v>
      </c>
      <c r="C8" s="30" t="s">
        <v>149</v>
      </c>
      <c r="D8" s="30"/>
      <c r="E8" s="30"/>
      <c r="F8" s="30"/>
      <c r="G8" s="30" t="s">
        <v>150</v>
      </c>
      <c r="H8" s="30"/>
      <c r="I8" s="30" t="s">
        <v>151</v>
      </c>
      <c r="J8" s="30" t="s">
        <v>151</v>
      </c>
      <c r="K8" s="30" t="s">
        <v>152</v>
      </c>
      <c r="L8" s="30" t="s">
        <v>153</v>
      </c>
      <c r="M8" s="30"/>
      <c r="N8" s="30" t="s">
        <v>128</v>
      </c>
      <c r="O8" s="30"/>
    </row>
    <row r="9" spans="1:15" x14ac:dyDescent="0.25">
      <c r="A9" s="33">
        <v>44876</v>
      </c>
      <c r="B9" s="30" t="s">
        <v>154</v>
      </c>
      <c r="C9" s="30" t="s">
        <v>155</v>
      </c>
      <c r="D9" s="30"/>
      <c r="E9" s="30"/>
      <c r="F9" s="30"/>
      <c r="G9" s="30"/>
      <c r="H9" s="30"/>
      <c r="I9" s="30"/>
      <c r="J9" s="30" t="s">
        <v>156</v>
      </c>
      <c r="K9" s="30" t="s">
        <v>157</v>
      </c>
      <c r="L9" s="30" t="s">
        <v>157</v>
      </c>
      <c r="M9" s="30"/>
      <c r="N9" s="30" t="s">
        <v>128</v>
      </c>
      <c r="O9" s="30"/>
    </row>
    <row r="10" spans="1:15" x14ac:dyDescent="0.25">
      <c r="A10" s="33">
        <v>44890</v>
      </c>
      <c r="B10" s="30" t="s">
        <v>158</v>
      </c>
      <c r="C10" s="30" t="s">
        <v>159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 t="s">
        <v>128</v>
      </c>
      <c r="O10" s="30"/>
    </row>
    <row r="11" spans="1:15" x14ac:dyDescent="0.25">
      <c r="A11" s="33">
        <v>44897</v>
      </c>
      <c r="B11" s="30" t="s">
        <v>160</v>
      </c>
      <c r="C11" s="30" t="s">
        <v>161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 t="s">
        <v>128</v>
      </c>
      <c r="O11" s="30"/>
    </row>
    <row r="12" spans="1:15" x14ac:dyDescent="0.25">
      <c r="A12" s="33">
        <v>44911</v>
      </c>
      <c r="B12" s="30" t="s">
        <v>162</v>
      </c>
      <c r="C12" s="30"/>
      <c r="D12" s="30"/>
      <c r="E12" s="30"/>
      <c r="F12" s="30"/>
      <c r="G12" s="30" t="s">
        <v>163</v>
      </c>
      <c r="H12" s="30"/>
      <c r="I12" s="30"/>
      <c r="J12" s="30"/>
      <c r="K12" s="30"/>
      <c r="L12" s="30"/>
      <c r="M12" s="30"/>
      <c r="N12" s="30" t="s">
        <v>128</v>
      </c>
      <c r="O12" s="30"/>
    </row>
    <row r="13" spans="1:15" x14ac:dyDescent="0.25">
      <c r="A13" s="33">
        <v>44806</v>
      </c>
      <c r="B13" s="30" t="s">
        <v>125</v>
      </c>
      <c r="C13" s="30"/>
      <c r="D13" s="30"/>
      <c r="E13" s="30" t="s">
        <v>126</v>
      </c>
      <c r="F13" s="30"/>
      <c r="G13" s="30"/>
      <c r="H13" s="30"/>
      <c r="I13" s="30"/>
      <c r="J13" s="30" t="s">
        <v>127</v>
      </c>
      <c r="K13" s="30"/>
      <c r="L13" s="30"/>
      <c r="M13" s="30"/>
      <c r="N13" s="30" t="s">
        <v>128</v>
      </c>
      <c r="O13" s="30"/>
    </row>
    <row r="14" spans="1:15" x14ac:dyDescent="0.25">
      <c r="A14" s="33">
        <v>44820</v>
      </c>
      <c r="B14" s="30" t="s">
        <v>164</v>
      </c>
      <c r="C14" s="30" t="s">
        <v>165</v>
      </c>
      <c r="D14" s="30"/>
      <c r="E14" s="30"/>
      <c r="F14" s="30"/>
      <c r="G14" s="30" t="s">
        <v>166</v>
      </c>
      <c r="H14" s="30"/>
      <c r="I14" s="30"/>
      <c r="J14" s="30" t="s">
        <v>127</v>
      </c>
      <c r="K14" s="30" t="s">
        <v>167</v>
      </c>
      <c r="L14" s="30"/>
      <c r="M14" s="30"/>
      <c r="N14" s="30" t="s">
        <v>128</v>
      </c>
      <c r="O14" s="30"/>
    </row>
    <row r="15" spans="1:15" x14ac:dyDescent="0.25">
      <c r="A15" s="33">
        <v>44827</v>
      </c>
      <c r="B15" s="30" t="s">
        <v>134</v>
      </c>
      <c r="C15" s="30" t="s">
        <v>135</v>
      </c>
      <c r="D15" s="30" t="s">
        <v>136</v>
      </c>
      <c r="E15" s="30" t="s">
        <v>137</v>
      </c>
      <c r="F15" s="30"/>
      <c r="G15" s="30"/>
      <c r="H15" s="30"/>
      <c r="I15" s="30"/>
      <c r="J15" s="30"/>
      <c r="K15" s="30"/>
      <c r="L15" s="30"/>
      <c r="M15" s="30"/>
      <c r="N15" s="30" t="s">
        <v>128</v>
      </c>
      <c r="O15" s="30"/>
    </row>
    <row r="16" spans="1:15" x14ac:dyDescent="0.25">
      <c r="A16" s="33">
        <v>44834</v>
      </c>
      <c r="B16" s="30" t="s">
        <v>138</v>
      </c>
      <c r="C16" s="30" t="s">
        <v>139</v>
      </c>
      <c r="D16" s="30" t="s">
        <v>140</v>
      </c>
      <c r="E16" s="30" t="s">
        <v>141</v>
      </c>
      <c r="F16" s="30"/>
      <c r="G16" s="30"/>
      <c r="H16" s="30"/>
      <c r="I16" s="30"/>
      <c r="J16" s="30"/>
      <c r="K16" s="30"/>
      <c r="L16" s="30"/>
      <c r="M16" s="30"/>
      <c r="N16" s="30" t="s">
        <v>128</v>
      </c>
      <c r="O16" s="30"/>
    </row>
    <row r="17" spans="1:15" x14ac:dyDescent="0.25">
      <c r="A17" s="33">
        <v>44848</v>
      </c>
      <c r="B17" s="30" t="s">
        <v>142</v>
      </c>
      <c r="C17" s="30" t="s">
        <v>143</v>
      </c>
      <c r="D17" s="30"/>
      <c r="E17" s="30" t="s">
        <v>144</v>
      </c>
      <c r="F17" s="30"/>
      <c r="G17" s="30" t="s">
        <v>145</v>
      </c>
      <c r="H17" s="30"/>
      <c r="I17" s="30"/>
      <c r="J17" s="30"/>
      <c r="K17" s="30"/>
      <c r="L17" s="30"/>
      <c r="M17" s="30"/>
      <c r="N17" s="30" t="s">
        <v>128</v>
      </c>
      <c r="O17" s="30"/>
    </row>
    <row r="18" spans="1:15" x14ac:dyDescent="0.25">
      <c r="A18" s="33">
        <v>44862</v>
      </c>
      <c r="B18" s="30" t="s">
        <v>168</v>
      </c>
      <c r="C18" s="30" t="s">
        <v>169</v>
      </c>
      <c r="D18" s="30"/>
      <c r="E18" s="30"/>
      <c r="F18" s="30"/>
      <c r="G18" s="30" t="s">
        <v>170</v>
      </c>
      <c r="H18" s="30"/>
      <c r="I18" s="30"/>
      <c r="J18" s="30"/>
      <c r="K18" s="30"/>
      <c r="L18" s="30"/>
      <c r="M18" s="30"/>
      <c r="N18" s="30" t="s">
        <v>128</v>
      </c>
      <c r="O18" s="30"/>
    </row>
    <row r="19" spans="1:15" x14ac:dyDescent="0.25">
      <c r="A19" s="33">
        <v>44869</v>
      </c>
      <c r="B19" s="30" t="s">
        <v>148</v>
      </c>
      <c r="C19" s="30" t="s">
        <v>149</v>
      </c>
      <c r="D19" s="30"/>
      <c r="E19" s="30"/>
      <c r="F19" s="30"/>
      <c r="G19" s="30" t="s">
        <v>150</v>
      </c>
      <c r="H19" s="30"/>
      <c r="I19" s="30" t="s">
        <v>151</v>
      </c>
      <c r="J19" s="30" t="s">
        <v>151</v>
      </c>
      <c r="K19" s="30" t="s">
        <v>152</v>
      </c>
      <c r="L19" s="30" t="s">
        <v>153</v>
      </c>
      <c r="M19" s="30"/>
      <c r="N19" s="30" t="s">
        <v>128</v>
      </c>
      <c r="O19" s="30"/>
    </row>
    <row r="20" spans="1:15" x14ac:dyDescent="0.25">
      <c r="A20" s="33">
        <v>44883</v>
      </c>
      <c r="B20" s="30" t="s">
        <v>171</v>
      </c>
      <c r="C20" s="30" t="s">
        <v>135</v>
      </c>
      <c r="D20" s="30"/>
      <c r="E20" s="30" t="s">
        <v>172</v>
      </c>
      <c r="F20" s="30"/>
      <c r="G20" s="30"/>
      <c r="H20" s="30"/>
      <c r="I20" s="30"/>
      <c r="J20" s="30"/>
      <c r="K20" s="30" t="s">
        <v>173</v>
      </c>
      <c r="L20" s="30"/>
      <c r="M20" s="30"/>
      <c r="N20" s="30" t="s">
        <v>128</v>
      </c>
      <c r="O20" s="30"/>
    </row>
    <row r="21" spans="1:15" x14ac:dyDescent="0.25">
      <c r="A21" s="33">
        <v>44890</v>
      </c>
      <c r="B21" s="30" t="s">
        <v>158</v>
      </c>
      <c r="C21" s="30" t="s">
        <v>159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 t="s">
        <v>128</v>
      </c>
      <c r="O21" s="30"/>
    </row>
    <row r="22" spans="1:15" x14ac:dyDescent="0.25">
      <c r="A22" s="33">
        <v>44904</v>
      </c>
      <c r="B22" s="30" t="s">
        <v>174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 t="s">
        <v>128</v>
      </c>
      <c r="O22" s="30"/>
    </row>
    <row r="23" spans="1:15" x14ac:dyDescent="0.25">
      <c r="A23" s="33">
        <v>44785</v>
      </c>
      <c r="B23" s="30" t="s">
        <v>175</v>
      </c>
      <c r="C23" s="30"/>
      <c r="D23" s="30"/>
      <c r="E23" s="30"/>
      <c r="F23" s="30"/>
      <c r="G23" s="30" t="s">
        <v>176</v>
      </c>
      <c r="H23" s="30"/>
      <c r="I23" s="30"/>
      <c r="J23" s="30"/>
      <c r="K23" s="30"/>
      <c r="L23" s="30"/>
      <c r="M23" s="30"/>
      <c r="N23" s="30" t="s">
        <v>128</v>
      </c>
      <c r="O23" s="30"/>
    </row>
    <row r="24" spans="1:15" x14ac:dyDescent="0.25">
      <c r="A24" s="33">
        <v>44792</v>
      </c>
      <c r="B24" s="30" t="s">
        <v>177</v>
      </c>
      <c r="C24" s="30"/>
      <c r="D24" s="30"/>
      <c r="E24" s="30"/>
      <c r="F24" s="30"/>
      <c r="G24" s="30"/>
      <c r="H24" s="30"/>
      <c r="I24" s="30" t="s">
        <v>178</v>
      </c>
      <c r="J24" s="30" t="s">
        <v>127</v>
      </c>
      <c r="K24" s="30"/>
      <c r="L24" s="30"/>
      <c r="M24" s="30"/>
      <c r="N24" s="30" t="s">
        <v>128</v>
      </c>
      <c r="O24" s="30"/>
    </row>
    <row r="25" spans="1:15" x14ac:dyDescent="0.25">
      <c r="A25" s="33">
        <v>44799</v>
      </c>
      <c r="B25" s="30" t="s">
        <v>179</v>
      </c>
      <c r="C25" s="30"/>
      <c r="D25" s="30"/>
      <c r="E25" s="30"/>
      <c r="F25" s="30"/>
      <c r="G25" s="30"/>
      <c r="H25" s="30"/>
      <c r="I25" s="30"/>
      <c r="J25" s="30" t="s">
        <v>127</v>
      </c>
      <c r="K25" s="30"/>
      <c r="L25" s="30"/>
      <c r="M25" s="30"/>
      <c r="N25" s="30" t="s">
        <v>128</v>
      </c>
      <c r="O25" s="30"/>
    </row>
    <row r="26" spans="1:15" x14ac:dyDescent="0.25">
      <c r="A26" s="33">
        <v>44813</v>
      </c>
      <c r="B26" s="30" t="s">
        <v>129</v>
      </c>
      <c r="C26" s="30" t="s">
        <v>130</v>
      </c>
      <c r="D26" s="30" t="s">
        <v>131</v>
      </c>
      <c r="E26" s="30" t="s">
        <v>132</v>
      </c>
      <c r="F26" s="30"/>
      <c r="G26" s="30" t="s">
        <v>133</v>
      </c>
      <c r="H26" s="30"/>
      <c r="I26" s="30"/>
      <c r="J26" s="30" t="s">
        <v>127</v>
      </c>
      <c r="K26" s="30"/>
      <c r="L26" s="30"/>
      <c r="M26" s="30"/>
      <c r="N26" s="30" t="s">
        <v>128</v>
      </c>
      <c r="O26" s="30"/>
    </row>
    <row r="27" spans="1:15" x14ac:dyDescent="0.25">
      <c r="A27" s="33">
        <v>44820</v>
      </c>
      <c r="B27" s="30" t="s">
        <v>164</v>
      </c>
      <c r="C27" s="30" t="s">
        <v>165</v>
      </c>
      <c r="D27" s="30"/>
      <c r="E27" s="30"/>
      <c r="F27" s="30"/>
      <c r="G27" s="30" t="s">
        <v>166</v>
      </c>
      <c r="H27" s="30"/>
      <c r="I27" s="30"/>
      <c r="J27" s="30" t="s">
        <v>127</v>
      </c>
      <c r="K27" s="30" t="s">
        <v>167</v>
      </c>
      <c r="L27" s="30"/>
      <c r="M27" s="30"/>
      <c r="N27" s="30" t="s">
        <v>128</v>
      </c>
      <c r="O27" s="30"/>
    </row>
    <row r="28" spans="1:15" x14ac:dyDescent="0.25">
      <c r="A28" s="33">
        <v>44834</v>
      </c>
      <c r="B28" s="30" t="s">
        <v>138</v>
      </c>
      <c r="C28" s="30" t="s">
        <v>139</v>
      </c>
      <c r="D28" s="30" t="s">
        <v>140</v>
      </c>
      <c r="E28" s="30" t="s">
        <v>141</v>
      </c>
      <c r="F28" s="30"/>
      <c r="G28" s="30"/>
      <c r="H28" s="30"/>
      <c r="I28" s="30"/>
      <c r="J28" s="30"/>
      <c r="K28" s="30"/>
      <c r="L28" s="30"/>
      <c r="M28" s="30"/>
      <c r="N28" s="30" t="s">
        <v>128</v>
      </c>
      <c r="O28" s="30"/>
    </row>
    <row r="29" spans="1:15" x14ac:dyDescent="0.25">
      <c r="A29" s="33">
        <v>44841</v>
      </c>
      <c r="B29" s="30" t="s">
        <v>180</v>
      </c>
      <c r="C29" s="30" t="s">
        <v>181</v>
      </c>
      <c r="D29" s="30"/>
      <c r="E29" s="30" t="s">
        <v>182</v>
      </c>
      <c r="F29" s="30"/>
      <c r="G29" s="30"/>
      <c r="H29" s="30"/>
      <c r="I29" s="30"/>
      <c r="J29" s="30"/>
      <c r="K29" s="30"/>
      <c r="L29" s="30"/>
      <c r="M29" s="30"/>
      <c r="N29" s="30" t="s">
        <v>128</v>
      </c>
      <c r="O29" s="30"/>
    </row>
    <row r="30" spans="1:15" x14ac:dyDescent="0.25">
      <c r="A30" s="33">
        <v>44855</v>
      </c>
      <c r="B30" s="30" t="s">
        <v>146</v>
      </c>
      <c r="C30" s="30" t="s">
        <v>130</v>
      </c>
      <c r="D30" s="30"/>
      <c r="E30" s="30"/>
      <c r="F30" s="30"/>
      <c r="G30" s="30"/>
      <c r="H30" s="30"/>
      <c r="I30" s="30"/>
      <c r="J30" s="30"/>
      <c r="K30" s="30" t="s">
        <v>147</v>
      </c>
      <c r="L30" s="30"/>
      <c r="M30" s="30"/>
      <c r="N30" s="30" t="s">
        <v>128</v>
      </c>
      <c r="O30" s="30"/>
    </row>
    <row r="31" spans="1:15" x14ac:dyDescent="0.25">
      <c r="A31" s="33">
        <v>44862</v>
      </c>
      <c r="B31" s="30" t="s">
        <v>168</v>
      </c>
      <c r="C31" s="30" t="s">
        <v>169</v>
      </c>
      <c r="D31" s="30"/>
      <c r="E31" s="30"/>
      <c r="F31" s="30"/>
      <c r="G31" s="30" t="s">
        <v>170</v>
      </c>
      <c r="H31" s="30"/>
      <c r="I31" s="30"/>
      <c r="J31" s="30"/>
      <c r="K31" s="30"/>
      <c r="L31" s="30"/>
      <c r="M31" s="30"/>
      <c r="N31" s="30" t="s">
        <v>128</v>
      </c>
      <c r="O31" s="30"/>
    </row>
    <row r="32" spans="1:15" x14ac:dyDescent="0.25">
      <c r="A32" s="33">
        <v>44876</v>
      </c>
      <c r="B32" s="30" t="s">
        <v>154</v>
      </c>
      <c r="C32" s="30" t="s">
        <v>155</v>
      </c>
      <c r="D32" s="30"/>
      <c r="E32" s="30"/>
      <c r="F32" s="30"/>
      <c r="G32" s="30"/>
      <c r="H32" s="30"/>
      <c r="I32" s="30"/>
      <c r="J32" s="30" t="s">
        <v>156</v>
      </c>
      <c r="K32" s="30" t="s">
        <v>157</v>
      </c>
      <c r="L32" s="30" t="s">
        <v>157</v>
      </c>
      <c r="M32" s="30"/>
      <c r="N32" s="30" t="s">
        <v>128</v>
      </c>
      <c r="O32" s="30"/>
    </row>
    <row r="33" spans="1:15" x14ac:dyDescent="0.25">
      <c r="A33" s="33">
        <v>44883</v>
      </c>
      <c r="B33" s="30" t="s">
        <v>171</v>
      </c>
      <c r="C33" s="30" t="s">
        <v>135</v>
      </c>
      <c r="D33" s="30"/>
      <c r="E33" s="30" t="s">
        <v>172</v>
      </c>
      <c r="F33" s="30"/>
      <c r="G33" s="30"/>
      <c r="H33" s="30"/>
      <c r="I33" s="30"/>
      <c r="J33" s="30"/>
      <c r="K33" s="30" t="s">
        <v>173</v>
      </c>
      <c r="L33" s="30"/>
      <c r="M33" s="30"/>
      <c r="N33" s="30" t="s">
        <v>128</v>
      </c>
      <c r="O33" s="30"/>
    </row>
    <row r="34" spans="1:15" x14ac:dyDescent="0.25">
      <c r="A34" s="33">
        <v>44897</v>
      </c>
      <c r="B34" s="30" t="s">
        <v>160</v>
      </c>
      <c r="C34" s="30" t="s">
        <v>161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 t="s">
        <v>128</v>
      </c>
      <c r="O34" s="30"/>
    </row>
    <row r="35" spans="1:15" x14ac:dyDescent="0.25">
      <c r="A35" s="33">
        <v>44904</v>
      </c>
      <c r="B35" s="30" t="s">
        <v>174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 t="s">
        <v>128</v>
      </c>
      <c r="O35" s="3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N37"/>
  <sheetViews>
    <sheetView workbookViewId="0">
      <selection activeCell="A7" sqref="A7"/>
    </sheetView>
  </sheetViews>
  <sheetFormatPr defaultRowHeight="12.75" x14ac:dyDescent="0.2"/>
  <cols>
    <col min="1" max="1" width="22.42578125" customWidth="1"/>
    <col min="5" max="5" width="11.85546875" customWidth="1"/>
    <col min="6" max="6" width="12.5703125" customWidth="1"/>
    <col min="7" max="7" width="15.5703125" customWidth="1"/>
    <col min="8" max="8" width="17.42578125" customWidth="1"/>
    <col min="9" max="9" width="15" customWidth="1"/>
    <col min="10" max="10" width="14.42578125" customWidth="1"/>
    <col min="11" max="11" width="12" customWidth="1"/>
    <col min="13" max="13" width="28.42578125" customWidth="1"/>
    <col min="14" max="14" width="52.42578125" customWidth="1"/>
  </cols>
  <sheetData>
    <row r="1" spans="1:14" ht="30" x14ac:dyDescent="0.2">
      <c r="A1" s="19" t="s">
        <v>183</v>
      </c>
      <c r="B1" s="19" t="s">
        <v>184</v>
      </c>
      <c r="C1" s="20" t="s">
        <v>191</v>
      </c>
      <c r="D1" s="20" t="s">
        <v>185</v>
      </c>
      <c r="E1" s="19" t="s">
        <v>186</v>
      </c>
      <c r="F1" s="22" t="s">
        <v>196</v>
      </c>
      <c r="G1" s="23" t="s">
        <v>195</v>
      </c>
      <c r="H1" s="23" t="s">
        <v>194</v>
      </c>
      <c r="I1" s="23" t="s">
        <v>193</v>
      </c>
      <c r="J1" s="21" t="s">
        <v>192</v>
      </c>
      <c r="K1" s="21" t="s">
        <v>187</v>
      </c>
      <c r="L1" s="21" t="s">
        <v>188</v>
      </c>
      <c r="M1" s="19" t="s">
        <v>189</v>
      </c>
      <c r="N1" s="19" t="s">
        <v>190</v>
      </c>
    </row>
    <row r="2" spans="1:14" ht="30" x14ac:dyDescent="0.2">
      <c r="A2" s="10" t="s">
        <v>197</v>
      </c>
      <c r="B2" s="18">
        <v>0.91736111111111107</v>
      </c>
      <c r="C2" s="4">
        <v>3</v>
      </c>
      <c r="D2" s="12"/>
      <c r="E2" s="6" t="s">
        <v>202</v>
      </c>
      <c r="F2" s="27">
        <v>44228</v>
      </c>
      <c r="G2" s="24">
        <v>44348</v>
      </c>
      <c r="H2" s="26"/>
      <c r="I2" s="24">
        <v>44561</v>
      </c>
      <c r="J2" s="5"/>
      <c r="K2" s="5"/>
      <c r="L2" s="5"/>
      <c r="M2" s="16"/>
      <c r="N2" s="14"/>
    </row>
    <row r="3" spans="1:14" ht="30" x14ac:dyDescent="0.2">
      <c r="A3" s="10" t="s">
        <v>198</v>
      </c>
      <c r="B3" s="18">
        <v>0.91805555555555562</v>
      </c>
      <c r="C3" s="4">
        <v>2</v>
      </c>
      <c r="D3" s="12"/>
      <c r="E3" s="6" t="s">
        <v>203</v>
      </c>
      <c r="F3" s="24">
        <v>44440</v>
      </c>
      <c r="G3" s="24">
        <v>44561</v>
      </c>
      <c r="H3" s="24">
        <v>44256</v>
      </c>
      <c r="I3" s="24">
        <v>44742</v>
      </c>
      <c r="J3" s="5"/>
      <c r="K3" s="5"/>
      <c r="L3" s="5"/>
      <c r="M3" s="16"/>
      <c r="N3" s="14"/>
    </row>
    <row r="4" spans="1:14" ht="30" x14ac:dyDescent="0.2">
      <c r="A4" s="10" t="s">
        <v>199</v>
      </c>
      <c r="B4" s="18">
        <v>0.91875000000000007</v>
      </c>
      <c r="C4" s="4">
        <v>3</v>
      </c>
      <c r="D4" s="12"/>
      <c r="E4" s="6" t="s">
        <v>203</v>
      </c>
      <c r="F4" s="24">
        <v>44454</v>
      </c>
      <c r="G4" s="24">
        <v>44500</v>
      </c>
      <c r="H4" s="26"/>
      <c r="I4" s="24">
        <v>44561</v>
      </c>
      <c r="J4" s="5"/>
      <c r="K4" s="5"/>
      <c r="L4" s="5"/>
      <c r="M4" s="16"/>
      <c r="N4" s="14"/>
    </row>
    <row r="5" spans="1:14" ht="30" x14ac:dyDescent="0.25">
      <c r="A5" s="10" t="s">
        <v>200</v>
      </c>
      <c r="B5" s="18">
        <v>0.9194444444444444</v>
      </c>
      <c r="C5" s="4">
        <v>1</v>
      </c>
      <c r="D5" s="12"/>
      <c r="E5" s="6" t="s">
        <v>202</v>
      </c>
      <c r="F5" s="24">
        <v>44256</v>
      </c>
      <c r="G5" s="25">
        <v>44317</v>
      </c>
      <c r="H5" s="26"/>
      <c r="I5" s="24">
        <v>44377</v>
      </c>
      <c r="J5" s="5"/>
      <c r="K5" s="5"/>
      <c r="L5" s="5"/>
      <c r="M5" s="16"/>
      <c r="N5" s="14"/>
    </row>
    <row r="6" spans="1:14" ht="30" x14ac:dyDescent="0.2">
      <c r="A6" s="10" t="s">
        <v>201</v>
      </c>
      <c r="B6" s="18">
        <v>0.92013888888888884</v>
      </c>
      <c r="C6" s="4">
        <v>1</v>
      </c>
      <c r="D6" s="12"/>
      <c r="E6" s="6" t="s">
        <v>202</v>
      </c>
      <c r="F6" s="24">
        <v>44269</v>
      </c>
      <c r="G6" s="24">
        <v>44377</v>
      </c>
      <c r="H6" s="26"/>
      <c r="I6" s="24">
        <v>44500</v>
      </c>
      <c r="J6" s="5"/>
      <c r="K6" s="5"/>
      <c r="L6" s="5"/>
      <c r="M6" s="16"/>
      <c r="N6" s="14"/>
    </row>
    <row r="7" spans="1:14" ht="15" x14ac:dyDescent="0.2">
      <c r="A7" s="10"/>
      <c r="B7" s="18">
        <v>0.92083333333333339</v>
      </c>
      <c r="C7" s="4"/>
      <c r="D7" s="12"/>
      <c r="E7" s="6"/>
      <c r="F7" s="26"/>
      <c r="G7" s="26"/>
      <c r="H7" s="26"/>
      <c r="I7" s="26"/>
      <c r="J7" s="5"/>
      <c r="K7" s="5"/>
      <c r="L7" s="5"/>
      <c r="M7" s="16"/>
      <c r="N7" s="14"/>
    </row>
    <row r="8" spans="1:14" ht="15" x14ac:dyDescent="0.2">
      <c r="A8" s="10"/>
      <c r="B8" s="18">
        <v>0.92152777777777783</v>
      </c>
      <c r="C8" s="4"/>
      <c r="D8" s="12"/>
      <c r="E8" s="6"/>
      <c r="F8" s="26"/>
      <c r="G8" s="26"/>
      <c r="H8" s="26"/>
      <c r="I8" s="26"/>
      <c r="J8" s="5"/>
      <c r="K8" s="5"/>
      <c r="L8" s="5"/>
      <c r="M8" s="16"/>
      <c r="N8" s="14"/>
    </row>
    <row r="9" spans="1:14" ht="15" x14ac:dyDescent="0.2">
      <c r="A9" s="10"/>
      <c r="B9" s="18">
        <v>0.92222222222222217</v>
      </c>
      <c r="C9" s="4"/>
      <c r="D9" s="12"/>
      <c r="E9" s="6"/>
      <c r="F9" s="26"/>
      <c r="G9" s="26"/>
      <c r="H9" s="26"/>
      <c r="I9" s="26"/>
      <c r="J9" s="5"/>
      <c r="K9" s="5"/>
      <c r="L9" s="5"/>
      <c r="M9" s="16"/>
      <c r="N9" s="14"/>
    </row>
    <row r="10" spans="1:14" ht="15" x14ac:dyDescent="0.2">
      <c r="A10" s="10"/>
      <c r="B10" s="18">
        <v>0.92291666666666661</v>
      </c>
      <c r="C10" s="4"/>
      <c r="D10" s="12"/>
      <c r="E10" s="6"/>
      <c r="F10" s="26"/>
      <c r="G10" s="26"/>
      <c r="H10" s="26"/>
      <c r="I10" s="26"/>
      <c r="J10" s="5"/>
      <c r="K10" s="5"/>
      <c r="L10" s="5"/>
      <c r="M10" s="16"/>
      <c r="N10" s="14"/>
    </row>
    <row r="11" spans="1:14" ht="15" x14ac:dyDescent="0.2">
      <c r="A11" s="10"/>
      <c r="B11" s="18">
        <v>0.92361111111111116</v>
      </c>
      <c r="C11" s="4"/>
      <c r="D11" s="12"/>
      <c r="E11" s="6"/>
      <c r="F11" s="26"/>
      <c r="G11" s="26"/>
      <c r="H11" s="26"/>
      <c r="I11" s="26"/>
      <c r="J11" s="5"/>
      <c r="K11" s="5"/>
      <c r="L11" s="5"/>
      <c r="M11" s="16"/>
      <c r="N11" s="14"/>
    </row>
    <row r="12" spans="1:14" ht="15" x14ac:dyDescent="0.2">
      <c r="A12" s="10"/>
      <c r="B12" s="18">
        <v>0.9243055555555556</v>
      </c>
      <c r="C12" s="4"/>
      <c r="D12" s="12"/>
      <c r="E12" s="6"/>
      <c r="F12" s="26"/>
      <c r="G12" s="26"/>
      <c r="H12" s="26"/>
      <c r="I12" s="26"/>
      <c r="J12" s="5"/>
      <c r="K12" s="5"/>
      <c r="L12" s="5"/>
      <c r="M12" s="16"/>
      <c r="N12" s="14"/>
    </row>
    <row r="13" spans="1:14" ht="15" x14ac:dyDescent="0.2">
      <c r="A13" s="10"/>
      <c r="B13" s="18">
        <v>0.92499999999999993</v>
      </c>
      <c r="C13" s="4"/>
      <c r="D13" s="12"/>
      <c r="E13" s="6"/>
      <c r="F13" s="26"/>
      <c r="G13" s="26"/>
      <c r="H13" s="26"/>
      <c r="I13" s="26"/>
      <c r="J13" s="5"/>
      <c r="K13" s="5"/>
      <c r="L13" s="5"/>
      <c r="M13" s="16"/>
      <c r="N13" s="14"/>
    </row>
    <row r="14" spans="1:14" ht="15" x14ac:dyDescent="0.2">
      <c r="A14" s="10"/>
      <c r="B14" s="18">
        <v>0.92569444444444438</v>
      </c>
      <c r="C14" s="4"/>
      <c r="D14" s="12"/>
      <c r="E14" s="6"/>
      <c r="F14" s="26"/>
      <c r="G14" s="26"/>
      <c r="H14" s="26"/>
      <c r="I14" s="26"/>
      <c r="J14" s="5"/>
      <c r="K14" s="5"/>
      <c r="L14" s="5"/>
      <c r="M14" s="16"/>
      <c r="N14" s="14"/>
    </row>
    <row r="15" spans="1:14" ht="15" x14ac:dyDescent="0.2">
      <c r="A15" s="10"/>
      <c r="B15" s="18">
        <v>0.93194444444444446</v>
      </c>
      <c r="C15" s="4"/>
      <c r="D15" s="12"/>
      <c r="E15" s="6"/>
      <c r="F15" s="26"/>
      <c r="G15" s="26"/>
      <c r="H15" s="26"/>
      <c r="I15" s="26"/>
      <c r="J15" s="5"/>
      <c r="K15" s="5"/>
      <c r="L15" s="5"/>
      <c r="M15" s="16"/>
      <c r="N15" s="14"/>
    </row>
    <row r="16" spans="1:14" ht="15" x14ac:dyDescent="0.2">
      <c r="A16" s="10"/>
      <c r="B16" s="18">
        <v>0.92708333333333337</v>
      </c>
      <c r="C16" s="4"/>
      <c r="D16" s="12"/>
      <c r="E16" s="6"/>
      <c r="F16" s="26"/>
      <c r="G16" s="26"/>
      <c r="H16" s="26"/>
      <c r="I16" s="26"/>
      <c r="J16" s="5"/>
      <c r="K16" s="5"/>
      <c r="L16" s="5"/>
      <c r="M16" s="16"/>
      <c r="N16" s="14"/>
    </row>
    <row r="17" spans="1:14" ht="15" x14ac:dyDescent="0.2">
      <c r="A17" s="10"/>
      <c r="B17" s="18">
        <v>0.9277777777777777</v>
      </c>
      <c r="C17" s="4"/>
      <c r="D17" s="12"/>
      <c r="E17" s="6"/>
      <c r="F17" s="26"/>
      <c r="G17" s="26"/>
      <c r="H17" s="26"/>
      <c r="I17" s="26"/>
      <c r="J17" s="5"/>
      <c r="K17" s="5"/>
      <c r="L17" s="5"/>
      <c r="M17" s="16"/>
      <c r="N17" s="14"/>
    </row>
    <row r="18" spans="1:14" ht="15" x14ac:dyDescent="0.2">
      <c r="A18" s="10"/>
      <c r="B18" s="18">
        <v>0.92847222222222225</v>
      </c>
      <c r="C18" s="4"/>
      <c r="D18" s="12"/>
      <c r="E18" s="6"/>
      <c r="F18" s="26"/>
      <c r="G18" s="26"/>
      <c r="H18" s="26"/>
      <c r="I18" s="26"/>
      <c r="J18" s="5"/>
      <c r="K18" s="5"/>
      <c r="L18" s="5"/>
      <c r="M18" s="16"/>
      <c r="N18" s="14"/>
    </row>
    <row r="19" spans="1:14" ht="15" x14ac:dyDescent="0.2">
      <c r="A19" s="10"/>
      <c r="B19" s="18">
        <v>0.9291666666666667</v>
      </c>
      <c r="C19" s="4"/>
      <c r="D19" s="12"/>
      <c r="E19" s="6"/>
      <c r="F19" s="26"/>
      <c r="G19" s="26"/>
      <c r="H19" s="26"/>
      <c r="I19" s="26"/>
      <c r="J19" s="5"/>
      <c r="K19" s="5"/>
      <c r="L19" s="5"/>
      <c r="M19" s="16"/>
      <c r="N19" s="14"/>
    </row>
    <row r="20" spans="1:14" ht="15" x14ac:dyDescent="0.2">
      <c r="A20" s="10"/>
      <c r="B20" s="18">
        <v>0.92986111111111114</v>
      </c>
      <c r="C20" s="4"/>
      <c r="D20" s="12"/>
      <c r="E20" s="6"/>
      <c r="F20" s="26"/>
      <c r="G20" s="26"/>
      <c r="H20" s="26"/>
      <c r="I20" s="26"/>
      <c r="J20" s="5"/>
      <c r="K20" s="5"/>
      <c r="L20" s="5"/>
      <c r="M20" s="16"/>
      <c r="N20" s="14"/>
    </row>
    <row r="21" spans="1:14" ht="15" x14ac:dyDescent="0.2">
      <c r="A21" s="10"/>
      <c r="B21" s="18">
        <v>0.93055555555555547</v>
      </c>
      <c r="C21" s="4"/>
      <c r="D21" s="12"/>
      <c r="E21" s="6"/>
      <c r="F21" s="6"/>
      <c r="G21" s="6"/>
      <c r="H21" s="6"/>
      <c r="I21" s="6"/>
      <c r="J21" s="5"/>
      <c r="K21" s="5"/>
      <c r="L21" s="5"/>
      <c r="M21" s="16"/>
      <c r="N21" s="14"/>
    </row>
    <row r="22" spans="1:14" ht="15" x14ac:dyDescent="0.2">
      <c r="A22" s="10"/>
      <c r="B22" s="18">
        <v>0.93125000000000002</v>
      </c>
      <c r="C22" s="4"/>
      <c r="D22" s="12"/>
      <c r="E22" s="6"/>
      <c r="F22" s="6"/>
      <c r="G22" s="6"/>
      <c r="H22" s="6"/>
      <c r="I22" s="6"/>
      <c r="J22" s="5"/>
      <c r="K22" s="5"/>
      <c r="L22" s="5"/>
      <c r="M22" s="16"/>
      <c r="N22" s="14"/>
    </row>
    <row r="23" spans="1:14" ht="15" x14ac:dyDescent="0.2">
      <c r="A23" s="10"/>
      <c r="B23" s="18">
        <v>0.93194444444444446</v>
      </c>
      <c r="C23" s="4"/>
      <c r="D23" s="12"/>
      <c r="E23" s="6"/>
      <c r="F23" s="6"/>
      <c r="G23" s="6"/>
      <c r="H23" s="6"/>
      <c r="I23" s="6"/>
      <c r="J23" s="5"/>
      <c r="K23" s="5"/>
      <c r="L23" s="5"/>
      <c r="M23" s="16"/>
      <c r="N23" s="14"/>
    </row>
    <row r="24" spans="1:14" ht="15" x14ac:dyDescent="0.2">
      <c r="A24" s="10"/>
      <c r="B24" s="18">
        <v>0.93263888888888891</v>
      </c>
      <c r="C24" s="4"/>
      <c r="D24" s="12"/>
      <c r="E24" s="6"/>
      <c r="F24" s="6"/>
      <c r="G24" s="6"/>
      <c r="H24" s="6"/>
      <c r="I24" s="6"/>
      <c r="J24" s="5"/>
      <c r="K24" s="5"/>
      <c r="L24" s="5"/>
      <c r="M24" s="16"/>
      <c r="N24" s="14"/>
    </row>
    <row r="25" spans="1:14" ht="15" x14ac:dyDescent="0.2">
      <c r="A25" s="10"/>
      <c r="B25" s="18">
        <v>0.93333333333333324</v>
      </c>
      <c r="C25" s="4"/>
      <c r="D25" s="12"/>
      <c r="E25" s="6"/>
      <c r="F25" s="6"/>
      <c r="G25" s="6"/>
      <c r="H25" s="6"/>
      <c r="I25" s="6"/>
      <c r="J25" s="5"/>
      <c r="K25" s="5"/>
      <c r="L25" s="5"/>
      <c r="M25" s="16"/>
      <c r="N25" s="14"/>
    </row>
    <row r="26" spans="1:14" ht="15" x14ac:dyDescent="0.2">
      <c r="A26" s="10"/>
      <c r="B26" s="18">
        <v>0.93402777777777779</v>
      </c>
      <c r="C26" s="4"/>
      <c r="D26" s="12"/>
      <c r="E26" s="6"/>
      <c r="F26" s="6"/>
      <c r="G26" s="6"/>
      <c r="H26" s="6"/>
      <c r="I26" s="6"/>
      <c r="J26" s="5"/>
      <c r="K26" s="5"/>
      <c r="L26" s="5"/>
      <c r="M26" s="16"/>
      <c r="N26" s="14"/>
    </row>
    <row r="27" spans="1:14" ht="15" x14ac:dyDescent="0.2">
      <c r="A27" s="10"/>
      <c r="B27" s="18">
        <v>0.93472222222222223</v>
      </c>
      <c r="C27" s="4"/>
      <c r="D27" s="12"/>
      <c r="E27" s="6"/>
      <c r="F27" s="6"/>
      <c r="G27" s="6"/>
      <c r="H27" s="6"/>
      <c r="I27" s="6"/>
      <c r="J27" s="5"/>
      <c r="K27" s="5"/>
      <c r="L27" s="5"/>
      <c r="M27" s="16"/>
      <c r="N27" s="14"/>
    </row>
    <row r="28" spans="1:14" ht="15" x14ac:dyDescent="0.2">
      <c r="A28" s="10"/>
      <c r="B28" s="18">
        <v>0.93541666666666667</v>
      </c>
      <c r="C28" s="4"/>
      <c r="D28" s="12"/>
      <c r="E28" s="6"/>
      <c r="F28" s="6"/>
      <c r="G28" s="6"/>
      <c r="H28" s="6"/>
      <c r="I28" s="6"/>
      <c r="J28" s="5"/>
      <c r="K28" s="5"/>
      <c r="L28" s="5"/>
      <c r="M28" s="16"/>
      <c r="N28" s="14"/>
    </row>
    <row r="29" spans="1:14" ht="15" x14ac:dyDescent="0.2">
      <c r="A29" s="10"/>
      <c r="B29" s="18">
        <v>0.93611111111111101</v>
      </c>
      <c r="C29" s="4"/>
      <c r="D29" s="12"/>
      <c r="E29" s="6"/>
      <c r="F29" s="6"/>
      <c r="G29" s="6"/>
      <c r="H29" s="6"/>
      <c r="I29" s="6"/>
      <c r="J29" s="5"/>
      <c r="K29" s="5"/>
      <c r="L29" s="5"/>
      <c r="M29" s="16"/>
      <c r="N29" s="14"/>
    </row>
    <row r="30" spans="1:14" ht="15" x14ac:dyDescent="0.2">
      <c r="A30" s="10"/>
      <c r="B30" s="18">
        <v>0.93680555555555556</v>
      </c>
      <c r="C30" s="4"/>
      <c r="D30" s="12"/>
      <c r="E30" s="6"/>
      <c r="F30" s="6"/>
      <c r="G30" s="6"/>
      <c r="H30" s="6"/>
      <c r="I30" s="6"/>
      <c r="J30" s="5"/>
      <c r="K30" s="5"/>
      <c r="L30" s="5"/>
      <c r="M30" s="16"/>
      <c r="N30" s="14"/>
    </row>
    <row r="31" spans="1:14" ht="15" x14ac:dyDescent="0.2">
      <c r="A31" s="10"/>
      <c r="B31" s="10"/>
      <c r="C31" s="4"/>
      <c r="D31" s="12"/>
      <c r="E31" s="6"/>
      <c r="F31" s="6"/>
      <c r="G31" s="6"/>
      <c r="H31" s="6"/>
      <c r="I31" s="6"/>
      <c r="J31" s="5"/>
      <c r="K31" s="5"/>
      <c r="L31" s="5"/>
      <c r="M31" s="16"/>
      <c r="N31" s="14"/>
    </row>
    <row r="32" spans="1:14" ht="15" x14ac:dyDescent="0.2">
      <c r="A32" s="10"/>
      <c r="B32" s="10"/>
      <c r="C32" s="4"/>
      <c r="D32" s="12"/>
      <c r="E32" s="6"/>
      <c r="F32" s="6"/>
      <c r="G32" s="6"/>
      <c r="H32" s="6"/>
      <c r="I32" s="6"/>
      <c r="J32" s="5"/>
      <c r="K32" s="5"/>
      <c r="L32" s="5"/>
      <c r="M32" s="16"/>
      <c r="N32" s="14"/>
    </row>
    <row r="33" spans="1:14" ht="15" x14ac:dyDescent="0.2">
      <c r="A33" s="10"/>
      <c r="B33" s="10"/>
      <c r="C33" s="4"/>
      <c r="D33" s="12"/>
      <c r="E33" s="6"/>
      <c r="F33" s="6"/>
      <c r="G33" s="6"/>
      <c r="H33" s="6"/>
      <c r="I33" s="6"/>
      <c r="J33" s="5"/>
      <c r="K33" s="5"/>
      <c r="L33" s="5"/>
      <c r="M33" s="16"/>
      <c r="N33" s="14"/>
    </row>
    <row r="34" spans="1:14" ht="15" x14ac:dyDescent="0.2">
      <c r="A34" s="10"/>
      <c r="B34" s="10"/>
      <c r="C34" s="4"/>
      <c r="D34" s="12"/>
      <c r="E34" s="6"/>
      <c r="F34" s="6"/>
      <c r="G34" s="6"/>
      <c r="H34" s="6"/>
      <c r="I34" s="6"/>
      <c r="J34" s="5"/>
      <c r="K34" s="5"/>
      <c r="L34" s="5"/>
      <c r="M34" s="16"/>
      <c r="N34" s="14"/>
    </row>
    <row r="35" spans="1:14" ht="15" x14ac:dyDescent="0.2">
      <c r="A35" s="10"/>
      <c r="B35" s="10"/>
      <c r="C35" s="4"/>
      <c r="D35" s="12"/>
      <c r="E35" s="6"/>
      <c r="F35" s="6"/>
      <c r="G35" s="6"/>
      <c r="H35" s="6"/>
      <c r="I35" s="6"/>
      <c r="J35" s="5"/>
      <c r="K35" s="5"/>
      <c r="L35" s="5"/>
      <c r="M35" s="16"/>
      <c r="N35" s="14"/>
    </row>
    <row r="36" spans="1:14" ht="15" x14ac:dyDescent="0.2">
      <c r="A36" s="10"/>
      <c r="B36" s="10"/>
      <c r="C36" s="4"/>
      <c r="D36" s="12"/>
      <c r="E36" s="6"/>
      <c r="F36" s="6"/>
      <c r="G36" s="6"/>
      <c r="H36" s="6"/>
      <c r="I36" s="6"/>
      <c r="J36" s="5"/>
      <c r="K36" s="5"/>
      <c r="L36" s="5"/>
      <c r="M36" s="16"/>
      <c r="N36" s="14"/>
    </row>
    <row r="37" spans="1:14" ht="15.75" thickBot="1" x14ac:dyDescent="0.3">
      <c r="A37" s="11"/>
      <c r="B37" s="11"/>
      <c r="C37" s="7"/>
      <c r="D37" s="13"/>
      <c r="E37" s="9"/>
      <c r="F37" s="9"/>
      <c r="G37" s="9"/>
      <c r="H37" s="9"/>
      <c r="I37" s="9"/>
      <c r="J37" s="8"/>
      <c r="K37" s="8"/>
      <c r="L37" s="8"/>
      <c r="M37" s="17"/>
      <c r="N37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Lokalhyra</vt:lpstr>
      <vt:lpstr>Lönestat, ska döljas</vt:lpstr>
      <vt:lpstr>Marknadsakt</vt:lpstr>
      <vt:lpstr>Aktiviteter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Joachim Clasberg</dc:creator>
  <cp:keywords/>
  <dc:description/>
  <cp:lastModifiedBy>Joachim Clasberg</cp:lastModifiedBy>
  <dcterms:created xsi:type="dcterms:W3CDTF">2003-02-14T08:18:56Z</dcterms:created>
  <dcterms:modified xsi:type="dcterms:W3CDTF">2023-02-13T11:42:28Z</dcterms:modified>
  <cp:contentStatus/>
</cp:coreProperties>
</file>